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302\RAN5\NR_redcap_plus_ARCH-UEConTest\38.903\"/>
    </mc:Choice>
  </mc:AlternateContent>
  <xr:revisionPtr revIDLastSave="0" documentId="8_{1546E407-6348-4CF0-9245-90FDA5410C4C}" xr6:coauthVersionLast="36" xr6:coauthVersionMax="36" xr10:uidLastSave="{00000000-0000-0000-0000-000000000000}"/>
  <bookViews>
    <workbookView xWindow="32760" yWindow="32760" windowWidth="19200" windowHeight="8565" tabRatio="809" activeTab="3"/>
  </bookViews>
  <sheets>
    <sheet name="Template" sheetId="2" r:id="rId1"/>
    <sheet name="8.4.2.1-1" sheetId="8" r:id="rId2"/>
    <sheet name="8.4.2.1-3" sheetId="10" r:id="rId3"/>
    <sheet name="18.3.1.1-3" sheetId="11" r:id="rId4"/>
  </sheets>
  <calcPr calcId="191029"/>
</workbook>
</file>

<file path=xl/calcChain.xml><?xml version="1.0" encoding="utf-8"?>
<calcChain xmlns="http://schemas.openxmlformats.org/spreadsheetml/2006/main">
  <c r="S134" i="11" l="1"/>
  <c r="S118" i="11"/>
  <c r="H92" i="11"/>
  <c r="G92" i="11"/>
  <c r="F92" i="11"/>
  <c r="D92" i="11"/>
  <c r="F95" i="11"/>
  <c r="H89" i="11"/>
  <c r="C88" i="11"/>
  <c r="C92" i="11"/>
  <c r="L87" i="11"/>
  <c r="L92" i="11"/>
  <c r="K87" i="11"/>
  <c r="K92" i="11"/>
  <c r="G87" i="11"/>
  <c r="F87" i="11"/>
  <c r="I86" i="11"/>
  <c r="I92" i="11"/>
  <c r="D86" i="11"/>
  <c r="P74" i="11"/>
  <c r="O74" i="11"/>
  <c r="Q74" i="11"/>
  <c r="N74" i="11"/>
  <c r="M74" i="11"/>
  <c r="K74" i="11"/>
  <c r="I74" i="11"/>
  <c r="N70" i="11"/>
  <c r="M70" i="11"/>
  <c r="I70" i="11"/>
  <c r="N66" i="11"/>
  <c r="M66" i="11"/>
  <c r="Q66" i="11"/>
  <c r="L66" i="11"/>
  <c r="K66" i="11"/>
  <c r="I66" i="11"/>
  <c r="N62" i="11"/>
  <c r="M62" i="11"/>
  <c r="L62" i="11"/>
  <c r="K62" i="11"/>
  <c r="J62" i="11"/>
  <c r="R62" i="11"/>
  <c r="R127" i="11"/>
  <c r="I62" i="11"/>
  <c r="Q62" i="11"/>
  <c r="P58" i="11"/>
  <c r="O58" i="11"/>
  <c r="Q58" i="11"/>
  <c r="N58" i="11"/>
  <c r="M58" i="11"/>
  <c r="G58" i="11"/>
  <c r="F58" i="11"/>
  <c r="D58" i="11"/>
  <c r="N54" i="11"/>
  <c r="M54" i="11"/>
  <c r="D54" i="11"/>
  <c r="N50" i="11"/>
  <c r="M50" i="11"/>
  <c r="Q50" i="11"/>
  <c r="Q115" i="11"/>
  <c r="G50" i="11"/>
  <c r="F50" i="11"/>
  <c r="D50" i="11"/>
  <c r="N46" i="11"/>
  <c r="M46" i="11"/>
  <c r="G46" i="11"/>
  <c r="F46" i="11"/>
  <c r="E46" i="11"/>
  <c r="R46" i="11"/>
  <c r="R111" i="11"/>
  <c r="D46" i="11"/>
  <c r="Q46" i="11"/>
  <c r="Q111" i="11"/>
  <c r="P38" i="11"/>
  <c r="P37" i="11"/>
  <c r="L35" i="11"/>
  <c r="L74" i="11"/>
  <c r="G35" i="11"/>
  <c r="L34" i="11"/>
  <c r="G34" i="11"/>
  <c r="J33" i="11"/>
  <c r="E33" i="11"/>
  <c r="J32" i="11"/>
  <c r="J66" i="11"/>
  <c r="R66" i="11"/>
  <c r="R131" i="11"/>
  <c r="E32" i="11"/>
  <c r="E50" i="11"/>
  <c r="R50" i="11"/>
  <c r="R115" i="11"/>
  <c r="L26" i="11"/>
  <c r="K26" i="11"/>
  <c r="L24" i="11"/>
  <c r="K24" i="11"/>
  <c r="L22" i="11"/>
  <c r="K22" i="11"/>
  <c r="K23" i="11"/>
  <c r="I22" i="11"/>
  <c r="I25" i="11"/>
  <c r="F21" i="11"/>
  <c r="F19" i="11"/>
  <c r="F17" i="11"/>
  <c r="F18" i="11"/>
  <c r="D17" i="11"/>
  <c r="D20" i="11"/>
  <c r="L9" i="11"/>
  <c r="J7" i="11"/>
  <c r="J86" i="11"/>
  <c r="J92" i="11"/>
  <c r="E7" i="11"/>
  <c r="G19" i="11"/>
  <c r="G21" i="11"/>
  <c r="J6" i="11"/>
  <c r="J5" i="11"/>
  <c r="J100" i="11"/>
  <c r="K100" i="11"/>
  <c r="I100" i="11"/>
  <c r="I103" i="11"/>
  <c r="K102" i="11"/>
  <c r="K104" i="11"/>
  <c r="L23" i="11"/>
  <c r="L102" i="11"/>
  <c r="L100" i="11"/>
  <c r="L101" i="11"/>
  <c r="L127" i="11"/>
  <c r="F97" i="11"/>
  <c r="E17" i="11"/>
  <c r="F53" i="11"/>
  <c r="F54" i="11"/>
  <c r="Q54" i="11"/>
  <c r="Q119" i="11"/>
  <c r="K69" i="11"/>
  <c r="K70" i="11"/>
  <c r="Q70" i="11"/>
  <c r="L69" i="11"/>
  <c r="L70" i="11"/>
  <c r="G17" i="11"/>
  <c r="E54" i="11"/>
  <c r="J70" i="11"/>
  <c r="R70" i="11"/>
  <c r="R135" i="11"/>
  <c r="J22" i="11"/>
  <c r="J25" i="11"/>
  <c r="E58" i="11"/>
  <c r="R58" i="11"/>
  <c r="R123" i="11"/>
  <c r="D95" i="11"/>
  <c r="D98" i="11"/>
  <c r="F119" i="11"/>
  <c r="E86" i="11"/>
  <c r="E92" i="11"/>
  <c r="J74" i="11"/>
  <c r="R74" i="11"/>
  <c r="R139" i="11"/>
  <c r="G18" i="11"/>
  <c r="G53" i="11"/>
  <c r="G54" i="11"/>
  <c r="R54" i="11"/>
  <c r="R119" i="11"/>
  <c r="G95" i="11"/>
  <c r="E95" i="11"/>
  <c r="E98" i="11"/>
  <c r="G119" i="11"/>
  <c r="G97" i="11"/>
  <c r="L128" i="11"/>
  <c r="L126" i="11"/>
  <c r="F118" i="11"/>
  <c r="F120" i="11"/>
  <c r="L104" i="11"/>
  <c r="L139" i="11"/>
  <c r="L131" i="11"/>
  <c r="E20" i="11"/>
  <c r="J103" i="11"/>
  <c r="L135" i="11"/>
  <c r="K101" i="11"/>
  <c r="F115" i="11"/>
  <c r="F99" i="11"/>
  <c r="F96" i="11"/>
  <c r="F111" i="11"/>
  <c r="F116" i="11"/>
  <c r="F114" i="11"/>
  <c r="G120" i="11"/>
  <c r="G118" i="11"/>
  <c r="L132" i="11"/>
  <c r="L130" i="11"/>
  <c r="G96" i="11"/>
  <c r="G111" i="11"/>
  <c r="L134" i="11"/>
  <c r="L136" i="11"/>
  <c r="L140" i="11"/>
  <c r="L138" i="11"/>
  <c r="F110" i="11"/>
  <c r="F112" i="11"/>
  <c r="G115" i="11"/>
  <c r="G99" i="11"/>
  <c r="G123" i="11"/>
  <c r="G116" i="11"/>
  <c r="G114" i="11"/>
  <c r="G124" i="11"/>
  <c r="G122" i="11"/>
  <c r="G110" i="11"/>
  <c r="G112" i="11"/>
  <c r="M46" i="8"/>
  <c r="N70" i="8"/>
  <c r="N58" i="8"/>
  <c r="N54" i="8"/>
  <c r="N50" i="8"/>
  <c r="N46" i="8"/>
  <c r="N62" i="10"/>
  <c r="O58" i="10"/>
  <c r="Q58" i="10"/>
  <c r="N46" i="10"/>
  <c r="N50" i="10"/>
  <c r="N54" i="10"/>
  <c r="N58" i="10"/>
  <c r="M58" i="10"/>
  <c r="M54" i="10"/>
  <c r="M50" i="10"/>
  <c r="M46" i="10"/>
  <c r="M58" i="8"/>
  <c r="M54" i="8"/>
  <c r="M50" i="8"/>
  <c r="M62" i="8"/>
  <c r="Q62" i="8"/>
  <c r="G58" i="10"/>
  <c r="F58" i="10"/>
  <c r="G50" i="10"/>
  <c r="F50" i="10"/>
  <c r="G46" i="10"/>
  <c r="R46" i="10"/>
  <c r="R111" i="10"/>
  <c r="F46" i="10"/>
  <c r="K62" i="8"/>
  <c r="G58" i="8"/>
  <c r="F58" i="8"/>
  <c r="F50" i="8"/>
  <c r="G46" i="8"/>
  <c r="F46" i="8"/>
  <c r="S134" i="10"/>
  <c r="S118" i="10"/>
  <c r="H92" i="10"/>
  <c r="F92" i="10"/>
  <c r="F95" i="10"/>
  <c r="H89" i="10"/>
  <c r="C88" i="10"/>
  <c r="C92" i="10"/>
  <c r="L87" i="10"/>
  <c r="L92" i="10"/>
  <c r="L100" i="10"/>
  <c r="J103" i="10"/>
  <c r="L135" i="10"/>
  <c r="K87" i="10"/>
  <c r="K92" i="10"/>
  <c r="G87" i="10"/>
  <c r="G92" i="10"/>
  <c r="F87" i="10"/>
  <c r="I86" i="10"/>
  <c r="I92" i="10"/>
  <c r="E86" i="10"/>
  <c r="E92" i="10"/>
  <c r="D86" i="10"/>
  <c r="D92" i="10"/>
  <c r="F97" i="10"/>
  <c r="P74" i="10"/>
  <c r="O74" i="10"/>
  <c r="Q74" i="10"/>
  <c r="N74" i="10"/>
  <c r="M74" i="10"/>
  <c r="K74" i="10"/>
  <c r="I74" i="10"/>
  <c r="N70" i="10"/>
  <c r="M70" i="10"/>
  <c r="I70" i="10"/>
  <c r="N66" i="10"/>
  <c r="M66" i="10"/>
  <c r="K66" i="10"/>
  <c r="Q66" i="10"/>
  <c r="I66" i="10"/>
  <c r="M62" i="10"/>
  <c r="K62" i="10"/>
  <c r="I62" i="10"/>
  <c r="Q62" i="10"/>
  <c r="P58" i="10"/>
  <c r="R58" i="10"/>
  <c r="R123" i="10"/>
  <c r="E58" i="10"/>
  <c r="D58" i="10"/>
  <c r="D54" i="10"/>
  <c r="D50" i="10"/>
  <c r="Q50" i="10"/>
  <c r="Q115" i="10"/>
  <c r="D46" i="10"/>
  <c r="Q46" i="10"/>
  <c r="Q111" i="10"/>
  <c r="P38" i="10"/>
  <c r="P37" i="10"/>
  <c r="L35" i="10"/>
  <c r="L62" i="10"/>
  <c r="L74" i="10"/>
  <c r="G35" i="10"/>
  <c r="R50" i="10"/>
  <c r="R115" i="10"/>
  <c r="L34" i="10"/>
  <c r="G34" i="10"/>
  <c r="G54" i="10"/>
  <c r="J33" i="10"/>
  <c r="E33" i="10"/>
  <c r="J32" i="10"/>
  <c r="J66" i="10"/>
  <c r="R66" i="10"/>
  <c r="R131" i="10"/>
  <c r="E32" i="10"/>
  <c r="E46" i="10"/>
  <c r="L24" i="10"/>
  <c r="L26" i="10"/>
  <c r="K24" i="10"/>
  <c r="K26" i="10"/>
  <c r="L22" i="10"/>
  <c r="K22" i="10"/>
  <c r="K23" i="10"/>
  <c r="I22" i="10"/>
  <c r="K69" i="10"/>
  <c r="K70" i="10"/>
  <c r="Q70" i="10"/>
  <c r="G19" i="10"/>
  <c r="G21" i="10"/>
  <c r="F19" i="10"/>
  <c r="F21" i="10"/>
  <c r="G17" i="10"/>
  <c r="G18" i="10"/>
  <c r="G53" i="10"/>
  <c r="F17" i="10"/>
  <c r="E17" i="10"/>
  <c r="D17" i="10"/>
  <c r="F18" i="10"/>
  <c r="D20" i="10"/>
  <c r="L9" i="10"/>
  <c r="J7" i="10"/>
  <c r="J86" i="10"/>
  <c r="J92" i="10"/>
  <c r="L102" i="10"/>
  <c r="L104" i="10"/>
  <c r="L139" i="10"/>
  <c r="L131" i="10"/>
  <c r="E7" i="10"/>
  <c r="J6" i="10"/>
  <c r="J5" i="10"/>
  <c r="J22" i="10"/>
  <c r="J25" i="10"/>
  <c r="Q58" i="8"/>
  <c r="N74" i="8"/>
  <c r="M74" i="8"/>
  <c r="M70" i="8"/>
  <c r="N66" i="8"/>
  <c r="M66" i="8"/>
  <c r="N62" i="8"/>
  <c r="S134" i="8"/>
  <c r="S118" i="8"/>
  <c r="P74" i="8"/>
  <c r="O74" i="8"/>
  <c r="Q74" i="8"/>
  <c r="I74" i="8"/>
  <c r="K74" i="8"/>
  <c r="I70" i="8"/>
  <c r="K66" i="8"/>
  <c r="I66" i="8"/>
  <c r="Q66" i="8"/>
  <c r="I62" i="8"/>
  <c r="P58" i="8"/>
  <c r="O58" i="8"/>
  <c r="D58" i="8"/>
  <c r="D54" i="8"/>
  <c r="D50" i="8"/>
  <c r="Q50" i="8"/>
  <c r="Q115" i="8"/>
  <c r="P38" i="8"/>
  <c r="P37" i="8"/>
  <c r="L35" i="8"/>
  <c r="L62" i="8"/>
  <c r="L66" i="8"/>
  <c r="G35" i="8"/>
  <c r="F19" i="8"/>
  <c r="F21" i="8"/>
  <c r="F17" i="8"/>
  <c r="D20" i="8"/>
  <c r="D17" i="8"/>
  <c r="K24" i="8"/>
  <c r="K26" i="8"/>
  <c r="L22" i="8"/>
  <c r="K22" i="8"/>
  <c r="I25" i="8"/>
  <c r="K69" i="8"/>
  <c r="K70" i="8"/>
  <c r="I22" i="8"/>
  <c r="L24" i="8"/>
  <c r="L26" i="8"/>
  <c r="J6" i="8"/>
  <c r="J5" i="8"/>
  <c r="J100" i="8"/>
  <c r="L9" i="8"/>
  <c r="D46" i="8"/>
  <c r="Q46" i="8"/>
  <c r="Q111" i="8"/>
  <c r="J33" i="8"/>
  <c r="E33" i="8"/>
  <c r="H89" i="8"/>
  <c r="C88" i="8"/>
  <c r="C92" i="8"/>
  <c r="L87" i="8"/>
  <c r="L92" i="8"/>
  <c r="K87" i="8"/>
  <c r="K92" i="8"/>
  <c r="K102" i="8"/>
  <c r="K104" i="8"/>
  <c r="I86" i="8"/>
  <c r="I92" i="8"/>
  <c r="K100" i="8"/>
  <c r="D86" i="8"/>
  <c r="D92" i="8"/>
  <c r="F95" i="8"/>
  <c r="J32" i="8"/>
  <c r="J74" i="8"/>
  <c r="R74" i="8"/>
  <c r="R139" i="8"/>
  <c r="L34" i="8"/>
  <c r="J7" i="8"/>
  <c r="J86" i="8"/>
  <c r="J92" i="8"/>
  <c r="L102" i="8"/>
  <c r="G87" i="8"/>
  <c r="G92" i="8"/>
  <c r="F87" i="8"/>
  <c r="F92" i="8"/>
  <c r="G34" i="8"/>
  <c r="G50" i="8"/>
  <c r="E32" i="8"/>
  <c r="E54" i="8"/>
  <c r="E46" i="8"/>
  <c r="R46" i="8"/>
  <c r="R111" i="8"/>
  <c r="E7" i="8"/>
  <c r="E86" i="8"/>
  <c r="E92" i="8"/>
  <c r="H92" i="8"/>
  <c r="L23" i="10"/>
  <c r="E54" i="10"/>
  <c r="R54" i="10"/>
  <c r="R119" i="10"/>
  <c r="J70" i="10"/>
  <c r="E50" i="10"/>
  <c r="J100" i="10"/>
  <c r="L66" i="10"/>
  <c r="G17" i="8"/>
  <c r="G53" i="8"/>
  <c r="G54" i="8"/>
  <c r="E17" i="8"/>
  <c r="E20" i="8"/>
  <c r="E58" i="8"/>
  <c r="R58" i="8"/>
  <c r="R123" i="8"/>
  <c r="E50" i="8"/>
  <c r="G19" i="8"/>
  <c r="G21" i="8"/>
  <c r="G18" i="8"/>
  <c r="L74" i="8"/>
  <c r="F97" i="8"/>
  <c r="F99" i="8"/>
  <c r="L101" i="10"/>
  <c r="L127" i="10"/>
  <c r="J103" i="8"/>
  <c r="L135" i="8"/>
  <c r="R54" i="8"/>
  <c r="R119" i="8"/>
  <c r="K101" i="8"/>
  <c r="Q70" i="8"/>
  <c r="L128" i="10"/>
  <c r="L126" i="10"/>
  <c r="L104" i="8"/>
  <c r="L139" i="8"/>
  <c r="L131" i="8"/>
  <c r="R74" i="10"/>
  <c r="R139" i="10"/>
  <c r="L140" i="10"/>
  <c r="F115" i="10"/>
  <c r="F99" i="10"/>
  <c r="G97" i="8"/>
  <c r="L132" i="10"/>
  <c r="G97" i="10"/>
  <c r="E95" i="10"/>
  <c r="G95" i="10"/>
  <c r="G96" i="10"/>
  <c r="G111" i="10"/>
  <c r="R50" i="8"/>
  <c r="R115" i="8"/>
  <c r="L138" i="10"/>
  <c r="K102" i="10"/>
  <c r="K104" i="10"/>
  <c r="K100" i="10"/>
  <c r="K101" i="10"/>
  <c r="I100" i="10"/>
  <c r="J62" i="8"/>
  <c r="R62" i="8"/>
  <c r="R127" i="8"/>
  <c r="L100" i="8"/>
  <c r="L101" i="8"/>
  <c r="L127" i="8"/>
  <c r="J22" i="8"/>
  <c r="J25" i="8"/>
  <c r="E95" i="8"/>
  <c r="K23" i="8"/>
  <c r="J62" i="10"/>
  <c r="R62" i="10"/>
  <c r="R127" i="10"/>
  <c r="L69" i="10"/>
  <c r="L70" i="10"/>
  <c r="R70" i="10"/>
  <c r="R135" i="10"/>
  <c r="I100" i="8"/>
  <c r="I103" i="8"/>
  <c r="G95" i="8"/>
  <c r="G96" i="8"/>
  <c r="G111" i="8"/>
  <c r="L23" i="8"/>
  <c r="J66" i="8"/>
  <c r="R66" i="8"/>
  <c r="R131" i="8"/>
  <c r="D95" i="10"/>
  <c r="D98" i="10"/>
  <c r="F119" i="10"/>
  <c r="J74" i="10"/>
  <c r="L130" i="10"/>
  <c r="I25" i="10"/>
  <c r="D95" i="8"/>
  <c r="D98" i="8"/>
  <c r="F119" i="8"/>
  <c r="E20" i="10"/>
  <c r="F53" i="8"/>
  <c r="F54" i="8"/>
  <c r="Q54" i="8"/>
  <c r="Q119" i="8"/>
  <c r="F115" i="8"/>
  <c r="J70" i="8"/>
  <c r="F53" i="10"/>
  <c r="F54" i="10"/>
  <c r="Q54" i="10"/>
  <c r="Q119" i="10"/>
  <c r="F18" i="8"/>
  <c r="L134" i="10"/>
  <c r="L136" i="10"/>
  <c r="G112" i="8"/>
  <c r="G110" i="8"/>
  <c r="F116" i="10"/>
  <c r="F114" i="10"/>
  <c r="L69" i="8"/>
  <c r="L70" i="8"/>
  <c r="R70" i="8"/>
  <c r="R135" i="8"/>
  <c r="F114" i="8"/>
  <c r="F116" i="8"/>
  <c r="L132" i="8"/>
  <c r="L130" i="8"/>
  <c r="F96" i="8"/>
  <c r="F111" i="8"/>
  <c r="L138" i="8"/>
  <c r="L140" i="8"/>
  <c r="F118" i="8"/>
  <c r="F120" i="8"/>
  <c r="E98" i="8"/>
  <c r="G119" i="8"/>
  <c r="G110" i="10"/>
  <c r="G112" i="10"/>
  <c r="E98" i="10"/>
  <c r="G119" i="10"/>
  <c r="L126" i="8"/>
  <c r="L128" i="8"/>
  <c r="G115" i="10"/>
  <c r="G99" i="10"/>
  <c r="G123" i="10"/>
  <c r="F118" i="10"/>
  <c r="F120" i="10"/>
  <c r="F96" i="10"/>
  <c r="F111" i="10"/>
  <c r="G99" i="8"/>
  <c r="G123" i="8"/>
  <c r="G115" i="8"/>
  <c r="I103" i="10"/>
  <c r="L134" i="8"/>
  <c r="L136" i="8"/>
  <c r="G118" i="10"/>
  <c r="G120" i="10"/>
  <c r="G122" i="10"/>
  <c r="G124" i="10"/>
  <c r="F110" i="8"/>
  <c r="F112" i="8"/>
  <c r="G114" i="10"/>
  <c r="G116" i="10"/>
  <c r="G114" i="8"/>
  <c r="G116" i="8"/>
  <c r="G118" i="8"/>
  <c r="G120" i="8"/>
  <c r="G122" i="8"/>
  <c r="G124" i="8"/>
  <c r="F110" i="10"/>
  <c r="F112" i="10"/>
</calcChain>
</file>

<file path=xl/comments1.xml><?xml version="1.0" encoding="utf-8"?>
<comments xmlns="http://schemas.openxmlformats.org/spreadsheetml/2006/main">
  <authors>
    <author>Rose, Ian</author>
  </authors>
  <commentList>
    <comment ref="F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4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4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>
  <authors>
    <author>Rose, Ian</author>
  </authors>
  <commentList>
    <comment ref="F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4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4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3.xml><?xml version="1.0" encoding="utf-8"?>
<comments xmlns="http://schemas.openxmlformats.org/spreadsheetml/2006/main">
  <authors>
    <author>Rose, Ian</author>
  </authors>
  <commentList>
    <comment ref="F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4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4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<sst xmlns="http://schemas.openxmlformats.org/spreadsheetml/2006/main" count="1016" uniqueCount="181">
  <si>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</si>
  <si>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</si>
  <si>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</si>
  <si>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</si>
  <si>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</si>
  <si>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</si>
  <si>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</si>
  <si>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</si>
  <si>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</si>
  <si>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</si>
  <si>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</si>
  <si>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</si>
  <si>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</si>
  <si>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</si>
  <si>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</si>
  <si>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</si>
  <si>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</si>
  <si>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</si>
  <si>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</si>
  <si>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</si>
  <si>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</si>
  <si>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</si>
  <si>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3" type="noConversion"/>
  </si>
  <si>
    <t>Es/Noc uncertainty</t>
    <phoneticPr fontId="3" type="noConversion"/>
  </si>
  <si>
    <t>d) Controlled parameters critical to verdict</t>
    <phoneticPr fontId="3" type="noConversion"/>
  </si>
  <si>
    <t>e) Determine parameters to offset</t>
    <phoneticPr fontId="3" type="noConversion"/>
  </si>
  <si>
    <t>f) Parameters modified by Test Tolerances</t>
    <phoneticPr fontId="3" type="noConversion"/>
  </si>
  <si>
    <t xml:space="preserve">g) Check controlled parameters Min/Max </t>
    <phoneticPr fontId="3" type="noConversion"/>
  </si>
  <si>
    <t>By inspection</t>
  </si>
  <si>
    <t>Template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</si>
  <si>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</si>
  <si>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</si>
  <si>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</si>
  <si>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</si>
  <si>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</si>
  <si>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</si>
  <si>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</si>
  <si>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</si>
  <si>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</si>
  <si>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</si>
  <si>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</si>
  <si>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</si>
  <si>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</si>
  <si>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</si>
  <si>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</si>
  <si>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</si>
  <si>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</si>
  <si>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SSB_RP, nominal</t>
  </si>
  <si>
    <t>Source and Reference</t>
  </si>
  <si>
    <t>Req't</t>
  </si>
  <si>
    <t>AWGN on Freq 1</t>
  </si>
  <si>
    <t>Cell 1 on Freq 1</t>
  </si>
  <si>
    <t>AWGN on Freq 2</t>
  </si>
  <si>
    <t>Cell 2 on Freq 2</t>
  </si>
  <si>
    <t>RSRP and SCH_RP, nominal</t>
  </si>
  <si>
    <t>pW/15kHz</t>
  </si>
  <si>
    <t>Es/Iot, nominal</t>
  </si>
  <si>
    <t>For RSRP and SCH Es/Iot range check</t>
  </si>
  <si>
    <t>For RSRP and SCH_RP level range check</t>
  </si>
  <si>
    <t>RSRP &amp; SCH Es/Iot to be within range</t>
  </si>
  <si>
    <t>RSRP &amp; SCH level to be within range</t>
  </si>
  <si>
    <t>Huawei, HiSilicon</t>
  </si>
  <si>
    <t>Adapted from 38.533 RRM Test case 6.3.1.4</t>
  </si>
  <si>
    <t>Template is for 2 inter-RAT cells</t>
  </si>
  <si>
    <t>v16.5.0</t>
    <phoneticPr fontId="3" type="noConversion"/>
  </si>
  <si>
    <t>For SSB Es/Iot range check</t>
    <phoneticPr fontId="16" type="noConversion"/>
  </si>
  <si>
    <t>For SSB_RP level range check</t>
    <phoneticPr fontId="16" type="noConversion"/>
  </si>
  <si>
    <t>Es/Noc uncertainty</t>
    <phoneticPr fontId="3" type="noConversion"/>
  </si>
  <si>
    <t>Average Noc absolute level uncertainty</t>
  </si>
  <si>
    <t>Cell 1 Es/Iot sensitivity factor</t>
    <phoneticPr fontId="16" type="noConversion"/>
  </si>
  <si>
    <t>Cell 1 Es/Iot effect</t>
    <phoneticPr fontId="16" type="noConversion"/>
  </si>
  <si>
    <t>Cell 1 RSRP and SCH_RP sensitivity factor</t>
    <phoneticPr fontId="16" type="noConversion"/>
  </si>
  <si>
    <t>Cell 1 RSRP and SCH_RP effect</t>
    <phoneticPr fontId="16" type="noConversion"/>
  </si>
  <si>
    <t>Cell 2 SSB Es/Iot sensitivity factor</t>
    <phoneticPr fontId="16" type="noConversion"/>
  </si>
  <si>
    <t>Cell 2 SSB Es/Iot effect</t>
    <phoneticPr fontId="16" type="noConversion"/>
  </si>
  <si>
    <t>Cell 2 SSB_RP sensitivity factor</t>
    <phoneticPr fontId="16" type="noConversion"/>
  </si>
  <si>
    <t>Cell 2 SSB_RP effect</t>
    <phoneticPr fontId="16" type="noConversion"/>
  </si>
  <si>
    <t>Cell 1 Es/Iot minimum</t>
    <phoneticPr fontId="16" type="noConversion"/>
  </si>
  <si>
    <t>Cell 1 Es/Iot nominal</t>
    <phoneticPr fontId="16" type="noConversion"/>
  </si>
  <si>
    <t>Cell 1 Es/Iot maximum</t>
    <phoneticPr fontId="16" type="noConversion"/>
  </si>
  <si>
    <t>Cell 1 RSRP and SCH_RP minimum</t>
    <phoneticPr fontId="16" type="noConversion"/>
  </si>
  <si>
    <t>Cell 1 RSRP and SCH_RP nominal</t>
    <phoneticPr fontId="16" type="noConversion"/>
  </si>
  <si>
    <t>Cell 1 RSRP and SCH_RP maximum</t>
    <phoneticPr fontId="16" type="noConversion"/>
  </si>
  <si>
    <t>Cell 2 SSB Es/Iot minimum</t>
    <phoneticPr fontId="16" type="noConversion"/>
  </si>
  <si>
    <t>Cell 2 SSB Es/Iot nominal</t>
    <phoneticPr fontId="16" type="noConversion"/>
  </si>
  <si>
    <t>Cell 2 SSB Es/Iot maximum</t>
    <phoneticPr fontId="16" type="noConversion"/>
  </si>
  <si>
    <t>Cell 2 SSB_RP minimum</t>
    <phoneticPr fontId="16" type="noConversion"/>
  </si>
  <si>
    <t>Cell 2 SSB_RP nominal</t>
    <phoneticPr fontId="16" type="noConversion"/>
  </si>
  <si>
    <t>Cell 2 SSB_RP maximum</t>
    <phoneticPr fontId="16" type="noConversion"/>
  </si>
  <si>
    <t>v16.6.0</t>
    <phoneticPr fontId="3" type="noConversion"/>
  </si>
  <si>
    <t>b2-Threshold1</t>
  </si>
  <si>
    <t>dBm</t>
  </si>
  <si>
    <t>b2-Threshold2NR</t>
    <phoneticPr fontId="16" type="noConversion"/>
  </si>
  <si>
    <t>Io, nominal in max Ch BW</t>
  </si>
  <si>
    <t>dBm/18MHz</t>
    <phoneticPr fontId="1" type="noConversion"/>
  </si>
  <si>
    <t>Io, nominal in Ch BW</t>
  </si>
  <si>
    <t>dBm/Ch BW</t>
  </si>
  <si>
    <t>Cell 1 RSRP – b2-Threshold1</t>
    <phoneticPr fontId="16" type="noConversion"/>
  </si>
  <si>
    <t>Cell 2 SSB_RP – b2-Threshold2NR</t>
    <phoneticPr fontId="16" type="noConversion"/>
  </si>
  <si>
    <t>For Io level range check</t>
  </si>
  <si>
    <t>UE-observed margin relative to signalled threshold</t>
  </si>
  <si>
    <t>UE under test</t>
  </si>
  <si>
    <r>
      <t xml:space="preserve">38.133 Table 10.1.2.1.1-1,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</si>
  <si>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r>
      <t xml:space="preserve">36.133 Table 9.1.3.1-1,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</si>
  <si>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t>UE SS-RSRP absolute accuracy, normal</t>
  </si>
  <si>
    <t>UE RSRP absolute accuracy, normal</t>
  </si>
  <si>
    <t>UE meas (Cell 1 RSRP – b2-Threshold1) sens factor</t>
    <phoneticPr fontId="16" type="noConversion"/>
  </si>
  <si>
    <t>UE meas (Cell 1 RSRP – b2-Threshold1) effect</t>
    <phoneticPr fontId="16" type="noConversion"/>
  </si>
  <si>
    <t>Freq 1 Io sensitivity factor</t>
  </si>
  <si>
    <t>Freq 1 Io effect</t>
  </si>
  <si>
    <t>Freq 2 Io sensitivity factor</t>
  </si>
  <si>
    <t>Freq 2 Io effect</t>
  </si>
  <si>
    <t>UE meas (Cell 2 SSB_RP – b2-Threshold2NR) sens factor</t>
    <phoneticPr fontId="16" type="noConversion"/>
  </si>
  <si>
    <t>UE meas (Cell 2 SSB_RP – b2-Threshold2NR) effect</t>
    <phoneticPr fontId="16" type="noConversion"/>
  </si>
  <si>
    <t>Calculated from linear powers</t>
  </si>
  <si>
    <t>Io level to be within range</t>
  </si>
  <si>
    <t>UE meas RSRP compared to threshold</t>
  </si>
  <si>
    <t>Calculated from linear powers and by inspection</t>
  </si>
  <si>
    <t>Io to be within range</t>
  </si>
  <si>
    <t>UE meas SSB_RP compared to threshold</t>
  </si>
  <si>
    <t>dBm/18MHz</t>
  </si>
  <si>
    <t>Freq 1 Io minimum</t>
    <phoneticPr fontId="16" type="noConversion"/>
  </si>
  <si>
    <t>Freq 1 Io nominal</t>
    <phoneticPr fontId="16" type="noConversion"/>
  </si>
  <si>
    <t>Freq 1 Io maximum</t>
    <phoneticPr fontId="16" type="noConversion"/>
  </si>
  <si>
    <t>Freq 2 Io minimum</t>
    <phoneticPr fontId="16" type="noConversion"/>
  </si>
  <si>
    <t>Freq 2 Io nominal</t>
    <phoneticPr fontId="16" type="noConversion"/>
  </si>
  <si>
    <t>Freq 2 Io maximum</t>
    <phoneticPr fontId="16" type="noConversion"/>
  </si>
  <si>
    <t>36.133 Table 9.1.2.1-1, normal</t>
    <phoneticPr fontId="16" type="noConversion"/>
  </si>
  <si>
    <t>36.133 Table B.3.1-1, FDD_N + 1dB</t>
    <phoneticPr fontId="16" type="noConversion"/>
  </si>
  <si>
    <t>36.133 Table 9.1.2.1-1, FDD_N +1dB</t>
    <phoneticPr fontId="16" type="noConversion"/>
  </si>
  <si>
    <r>
      <t xml:space="preserve">36.133 Table 9.1.2.1-1, </t>
    </r>
    <r>
      <rPr>
        <sz val="10"/>
        <rFont val="Calibri"/>
        <family val="2"/>
      </rPr>
      <t>±</t>
    </r>
    <r>
      <rPr>
        <sz val="10"/>
        <rFont val="Arial"/>
        <family val="2"/>
      </rPr>
      <t>8dB accuracy</t>
    </r>
    <phoneticPr fontId="16" type="noConversion"/>
  </si>
  <si>
    <t>38.133 Table B.2.3-1, normal</t>
    <phoneticPr fontId="16" type="noConversion"/>
  </si>
  <si>
    <t>38.133 Table B.2.3-1, NR_FDD_FR1_H, 15kHz</t>
    <phoneticPr fontId="16" type="noConversion"/>
  </si>
  <si>
    <t>38.133 Table 10.1.4.1.1-1, NR_FDD_FR1_H, 15kHz</t>
    <phoneticPr fontId="16" type="noConversion"/>
  </si>
  <si>
    <t>38.133 Table 10.1.4.1.1-1, ±8dB accuracy</t>
    <phoneticPr fontId="16" type="noConversion"/>
  </si>
  <si>
    <t>Cell 1 RSRP – b2-Threshold1</t>
    <phoneticPr fontId="16" type="noConversion"/>
  </si>
  <si>
    <t>UE meas (Cell 1 RSRP – b2-Threshold1) minimum</t>
    <phoneticPr fontId="16" type="noConversion"/>
  </si>
  <si>
    <t>UE meas (Cell 1 RSRP – b2-Threshold1) nominal</t>
    <phoneticPr fontId="16" type="noConversion"/>
  </si>
  <si>
    <t>UE meas (Cell 1 RSRP – b2-Threshold1) maximum</t>
    <phoneticPr fontId="16" type="noConversion"/>
  </si>
  <si>
    <t>UE meas (Cell 2 SSB_RP – b2-Threshold2NR) minimum</t>
    <phoneticPr fontId="16" type="noConversion"/>
  </si>
  <si>
    <t>UE meas (Cell 2 SSB_RP – b2-Threshold2NR) nominal</t>
    <phoneticPr fontId="16" type="noConversion"/>
  </si>
  <si>
    <t>UE meas (Cell 2 SSB_RP – b2-Threshold2NR) maximum</t>
    <phoneticPr fontId="16" type="noConversion"/>
  </si>
  <si>
    <t>38.133 Table 10.1.4.1.1-1, NR_FDD_FR1_H, 30kHz</t>
    <phoneticPr fontId="16" type="noConversion"/>
  </si>
  <si>
    <t>38.133 Table B.2.3-1, NR_FDD_FR1_H, 30kHz</t>
    <phoneticPr fontId="16" type="noConversion"/>
  </si>
  <si>
    <t>8.4.2.1</t>
    <phoneticPr fontId="3" type="noConversion"/>
  </si>
  <si>
    <t>Decrease Cell 1 Es/Noc during T2, T2 to ensure Cell 1 is below B2 threshold</t>
  </si>
  <si>
    <t xml:space="preserve">Increase Cell 2 Es/Noc during T2, T2 to ensure Cell 2 is above B2 threshold  </t>
  </si>
  <si>
    <t>Propagation</t>
    <phoneticPr fontId="16" type="noConversion"/>
  </si>
  <si>
    <t>Fading profile uncertainty</t>
    <phoneticPr fontId="16" type="noConversion"/>
  </si>
  <si>
    <t>Req't: &lt;= 2dB for fading margin during T2</t>
  </si>
  <si>
    <t>Req't: &gt;= 2dB for fading margin during T2</t>
  </si>
  <si>
    <r>
      <t>Es/Noc uncertainty over PRBs #RB</t>
    </r>
    <r>
      <rPr>
        <sz val="6"/>
        <color indexed="8"/>
        <rFont val="Arial"/>
        <family val="2"/>
      </rPr>
      <t>J-J+19</t>
    </r>
    <phoneticPr fontId="3" type="noConversion"/>
  </si>
  <si>
    <r>
      <t>Noc level uncertainty over PRBs #RB</t>
    </r>
    <r>
      <rPr>
        <vertAlign val="subscript"/>
        <sz val="10"/>
        <rFont val="Arial"/>
        <family val="2"/>
      </rPr>
      <t xml:space="preserve">J-J+19 </t>
    </r>
    <phoneticPr fontId="16" type="noConversion"/>
  </si>
  <si>
    <r>
      <t>Es/Noc uncertainty over PRBs #RB</t>
    </r>
    <r>
      <rPr>
        <sz val="6"/>
        <color indexed="8"/>
        <rFont val="Arial"/>
        <family val="2"/>
      </rPr>
      <t>J-J+19</t>
    </r>
    <phoneticPr fontId="3" type="noConversion"/>
  </si>
  <si>
    <r>
      <t>Noc level uncertainty over PRBs #RB</t>
    </r>
    <r>
      <rPr>
        <vertAlign val="subscript"/>
        <sz val="10"/>
        <rFont val="Arial"/>
        <family val="2"/>
      </rPr>
      <t>J-J+19</t>
    </r>
    <phoneticPr fontId="16" type="noConversion"/>
  </si>
  <si>
    <t>38.133 Table A.8.4.2.1.2-3 and A.8.4.2.1.2-4</t>
  </si>
  <si>
    <t>38.133 Table A.8.4.2.1.2-4</t>
  </si>
  <si>
    <t>Ref: TS 38.133 v16.6.0 clause A.8.4.2.1</t>
  </si>
  <si>
    <t>38.133 Table A.8.4.2.1.1-1</t>
    <phoneticPr fontId="16" type="noConversion"/>
  </si>
  <si>
    <t>38.133 Table A.8.4.2.1.1-1</t>
    <phoneticPr fontId="16" type="noConversion"/>
  </si>
  <si>
    <t>38.133 Table A.8.4.2.1.2-4, Config 1</t>
    <phoneticPr fontId="16" type="noConversion"/>
  </si>
  <si>
    <t>38.133 Table A.8.4.2.1.2-3</t>
    <phoneticPr fontId="16" type="noConversion"/>
  </si>
  <si>
    <t>38.133 Table A.8.4.2.1.2-4, Config 3</t>
    <phoneticPr fontId="16" type="noConversion"/>
  </si>
  <si>
    <t>Ref: TS 38.133 v16.6.0 clause A.8.4.2.1</t>
    <phoneticPr fontId="16" type="noConversion"/>
  </si>
  <si>
    <t>Assuming baseband combining for RRM testing</t>
    <phoneticPr fontId="16" type="noConversion"/>
  </si>
  <si>
    <t>8.4.2.2</t>
    <phoneticPr fontId="3" type="noConversion"/>
  </si>
  <si>
    <t>8.4.2.3</t>
    <phoneticPr fontId="3" type="noConversion"/>
  </si>
  <si>
    <t>8.4.2.4</t>
    <phoneticPr fontId="3" type="noConversion"/>
  </si>
  <si>
    <t>18.3.1.1</t>
    <phoneticPr fontId="3" type="noConversion"/>
  </si>
  <si>
    <t>v17.8.0</t>
    <phoneticPr fontId="3" type="noConversion"/>
  </si>
  <si>
    <t>v17.5.0</t>
    <phoneticPr fontId="3" type="noConversion"/>
  </si>
  <si>
    <t>18.3.1.2</t>
    <phoneticPr fontId="3" type="noConversion"/>
  </si>
  <si>
    <t>18.3.1.3</t>
    <phoneticPr fontId="3" type="noConversion"/>
  </si>
  <si>
    <t>18.3.1.4</t>
    <phoneticPr fontId="3" type="noConversion"/>
  </si>
  <si>
    <r>
      <t>38.533 8.4.2.1+8.4.2.2+8.4.2.3+8.4.2.4 TT v2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"18.3.1.1-3" is added for 30KHz SCS+20MHz CBW RedCap test configurations.</t>
    </r>
    <phoneticPr fontId="3" type="noConversion"/>
  </si>
  <si>
    <t>38.133 Table A.18.3.1.1.1-1</t>
  </si>
  <si>
    <t>38.133 Table A.18.3.1.1.2-3 and A.18.3.1.1.2-4</t>
  </si>
  <si>
    <t>38.133 Table A.18.3.1.1.2-4, Config 3</t>
  </si>
  <si>
    <t>38.133 Table A.18.3.1.1.2-3</t>
  </si>
  <si>
    <t>38.133 Table A.18.3.1.1.2-4</t>
  </si>
  <si>
    <t>Ref: TS 38.133 v17.8.0 clause A.18.3.1.1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</si>
</sst>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92" formatCode="0.000"/>
    <numFmt numFmtId="193" formatCode="0.0"/>
    <numFmt numFmtId="194" formatCode="0.00_ "/>
  </numFmts>
  <fonts count="27" x14ac:knownFonts="1"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6"/>
      <color indexed="8"/>
      <name val="Arial"/>
      <family val="2"/>
    </font>
    <font>
      <sz val="10"/>
      <name val="Calibri"/>
      <family val="2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FF"/>
        <bgColor indexed="64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  <fill>
      <patternFill patternType="lightUp">
        <bgColor rgb="FFFFFF00"/>
      </patternFill>
    </fill>
    <fill>
      <patternFill patternType="solid">
        <fgColor rgb="FFC0C0C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299">
    <xf numFmtId="0" fontId="0" fillId="0" borderId="0" xfId="0"/>
    <xf numFmtId="0" fontId="0" fillId="0" borderId="0" xfId="0" applyAlignment="1">
      <alignment horizontal="left"/>
    </xf>
    <xf numFmtId="0" fontId="7" fillId="0" borderId="0" xfId="0" applyFont="1"/>
    <xf numFmtId="0" fontId="5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1" applyFont="1" applyAlignment="1"/>
    <xf numFmtId="0" fontId="10" fillId="0" borderId="0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3" xfId="1" applyFont="1" applyBorder="1" applyAlignment="1">
      <alignment horizontal="center"/>
    </xf>
    <xf numFmtId="0" fontId="10" fillId="0" borderId="3" xfId="1" applyFont="1" applyBorder="1" applyAlignment="1"/>
    <xf numFmtId="0" fontId="5" fillId="0" borderId="4" xfId="1" applyFont="1" applyBorder="1" applyAlignment="1">
      <alignment horizontal="left"/>
    </xf>
    <xf numFmtId="0" fontId="2" fillId="0" borderId="5" xfId="1" applyFont="1" applyBorder="1" applyAlignment="1"/>
    <xf numFmtId="0" fontId="5" fillId="0" borderId="6" xfId="1" applyFont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10" fillId="0" borderId="0" xfId="1" applyFont="1" applyBorder="1" applyAlignment="1">
      <alignment horizontal="center"/>
    </xf>
    <xf numFmtId="0" fontId="10" fillId="0" borderId="5" xfId="1" applyFont="1" applyBorder="1" applyAlignment="1"/>
    <xf numFmtId="0" fontId="10" fillId="0" borderId="6" xfId="1" applyFont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0" fillId="0" borderId="7" xfId="1" applyFont="1" applyFill="1" applyBorder="1" applyAlignment="1">
      <alignment horizontal="left"/>
    </xf>
    <xf numFmtId="2" fontId="10" fillId="0" borderId="0" xfId="1" applyNumberFormat="1" applyFont="1" applyFill="1" applyBorder="1" applyAlignment="1">
      <alignment horizontal="center"/>
    </xf>
    <xf numFmtId="2" fontId="2" fillId="0" borderId="0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10" fillId="0" borderId="2" xfId="1" applyFont="1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4" fillId="0" borderId="5" xfId="1" applyFont="1" applyBorder="1" applyAlignment="1"/>
    <xf numFmtId="192" fontId="10" fillId="0" borderId="0" xfId="1" applyNumberFormat="1" applyFont="1" applyBorder="1" applyAlignment="1">
      <alignment horizontal="center"/>
    </xf>
    <xf numFmtId="0" fontId="10" fillId="0" borderId="5" xfId="1" applyFont="1" applyBorder="1" applyAlignment="1">
      <alignment horizontal="left"/>
    </xf>
    <xf numFmtId="2" fontId="10" fillId="0" borderId="0" xfId="1" applyNumberFormat="1" applyFont="1" applyBorder="1" applyAlignment="1">
      <alignment horizontal="center"/>
    </xf>
    <xf numFmtId="2" fontId="5" fillId="0" borderId="0" xfId="1" applyNumberFormat="1" applyFont="1" applyBorder="1" applyAlignment="1">
      <alignment horizontal="center"/>
    </xf>
    <xf numFmtId="0" fontId="10" fillId="0" borderId="5" xfId="1" applyFont="1" applyFill="1" applyBorder="1" applyAlignment="1"/>
    <xf numFmtId="0" fontId="3" fillId="2" borderId="5" xfId="1" applyFont="1" applyFill="1" applyBorder="1" applyAlignment="1"/>
    <xf numFmtId="0" fontId="2" fillId="2" borderId="0" xfId="1" applyFont="1" applyFill="1" applyBorder="1" applyAlignment="1">
      <alignment horizontal="center"/>
    </xf>
    <xf numFmtId="192" fontId="2" fillId="2" borderId="5" xfId="1" applyNumberFormat="1" applyFont="1" applyFill="1" applyBorder="1" applyAlignment="1">
      <alignment horizontal="center"/>
    </xf>
    <xf numFmtId="0" fontId="9" fillId="2" borderId="5" xfId="1" applyFont="1" applyFill="1" applyBorder="1" applyAlignment="1"/>
    <xf numFmtId="0" fontId="5" fillId="0" borderId="5" xfId="1" applyFont="1" applyFill="1" applyBorder="1" applyAlignment="1"/>
    <xf numFmtId="192" fontId="2" fillId="0" borderId="5" xfId="1" applyNumberFormat="1" applyFont="1" applyFill="1" applyBorder="1" applyAlignment="1">
      <alignment horizontal="center"/>
    </xf>
    <xf numFmtId="192" fontId="2" fillId="0" borderId="0" xfId="1" applyNumberFormat="1" applyFont="1" applyFill="1" applyBorder="1" applyAlignment="1">
      <alignment horizontal="center"/>
    </xf>
    <xf numFmtId="192" fontId="5" fillId="0" borderId="0" xfId="1" applyNumberFormat="1" applyFont="1" applyFill="1" applyBorder="1" applyAlignment="1">
      <alignment horizontal="center"/>
    </xf>
    <xf numFmtId="0" fontId="2" fillId="0" borderId="5" xfId="1" applyFont="1" applyFill="1" applyBorder="1" applyAlignment="1"/>
    <xf numFmtId="0" fontId="2" fillId="0" borderId="0" xfId="1" applyFont="1" applyAlignment="1"/>
    <xf numFmtId="0" fontId="2" fillId="0" borderId="3" xfId="1" applyFont="1" applyFill="1" applyBorder="1" applyAlignment="1">
      <alignment horizontal="center"/>
    </xf>
    <xf numFmtId="2" fontId="2" fillId="0" borderId="5" xfId="1" applyNumberFormat="1" applyFont="1" applyFill="1" applyBorder="1" applyAlignment="1">
      <alignment horizontal="center"/>
    </xf>
    <xf numFmtId="0" fontId="6" fillId="0" borderId="5" xfId="1" applyFont="1" applyBorder="1" applyAlignment="1"/>
    <xf numFmtId="0" fontId="10" fillId="0" borderId="0" xfId="1" applyFont="1" applyFill="1" applyAlignment="1"/>
    <xf numFmtId="2" fontId="2" fillId="2" borderId="5" xfId="1" applyNumberFormat="1" applyFont="1" applyFill="1" applyBorder="1" applyAlignment="1">
      <alignment horizontal="center"/>
    </xf>
    <xf numFmtId="0" fontId="2" fillId="2" borderId="5" xfId="1" applyFont="1" applyFill="1" applyBorder="1" applyAlignment="1"/>
    <xf numFmtId="0" fontId="5" fillId="3" borderId="8" xfId="1" applyFont="1" applyFill="1" applyBorder="1" applyAlignment="1"/>
    <xf numFmtId="0" fontId="5" fillId="3" borderId="9" xfId="1" applyFont="1" applyFill="1" applyBorder="1" applyAlignment="1"/>
    <xf numFmtId="0" fontId="10" fillId="0" borderId="7" xfId="1" applyFont="1" applyBorder="1" applyAlignment="1"/>
    <xf numFmtId="0" fontId="10" fillId="0" borderId="10" xfId="1" applyFont="1" applyBorder="1" applyAlignment="1">
      <alignment horizontal="left"/>
    </xf>
    <xf numFmtId="2" fontId="10" fillId="0" borderId="7" xfId="1" applyNumberFormat="1" applyFont="1" applyFill="1" applyBorder="1" applyAlignment="1">
      <alignment horizontal="left"/>
    </xf>
    <xf numFmtId="0" fontId="5" fillId="0" borderId="3" xfId="1" applyFont="1" applyBorder="1" applyAlignment="1">
      <alignment horizontal="left"/>
    </xf>
    <xf numFmtId="0" fontId="10" fillId="0" borderId="7" xfId="1" applyFont="1" applyFill="1" applyBorder="1" applyAlignment="1"/>
    <xf numFmtId="0" fontId="10" fillId="0" borderId="6" xfId="1" applyFont="1" applyFill="1" applyBorder="1" applyAlignment="1">
      <alignment horizontal="center"/>
    </xf>
    <xf numFmtId="0" fontId="10" fillId="0" borderId="6" xfId="1" applyFont="1" applyBorder="1" applyAlignment="1"/>
    <xf numFmtId="0" fontId="10" fillId="0" borderId="0" xfId="1" applyFont="1" applyBorder="1" applyAlignment="1">
      <alignment horizontal="left"/>
    </xf>
    <xf numFmtId="0" fontId="2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1" fillId="0" borderId="0" xfId="1" applyFont="1" applyBorder="1" applyAlignment="1"/>
    <xf numFmtId="0" fontId="11" fillId="0" borderId="0" xfId="1" applyFont="1" applyAlignment="1"/>
    <xf numFmtId="0" fontId="5" fillId="0" borderId="2" xfId="1" applyFont="1" applyBorder="1" applyAlignment="1">
      <alignment horizontal="center"/>
    </xf>
    <xf numFmtId="0" fontId="8" fillId="0" borderId="0" xfId="1" applyFont="1" applyBorder="1" applyAlignment="1"/>
    <xf numFmtId="0" fontId="22" fillId="0" borderId="5" xfId="1" applyBorder="1" applyAlignment="1"/>
    <xf numFmtId="0" fontId="11" fillId="0" borderId="3" xfId="1" applyFont="1" applyBorder="1" applyAlignment="1"/>
    <xf numFmtId="0" fontId="3" fillId="0" borderId="5" xfId="1" applyFont="1" applyFill="1" applyBorder="1" applyAlignment="1"/>
    <xf numFmtId="192" fontId="12" fillId="0" borderId="8" xfId="1" applyNumberFormat="1" applyFont="1" applyFill="1" applyBorder="1" applyAlignment="1">
      <alignment horizontal="center"/>
    </xf>
    <xf numFmtId="0" fontId="10" fillId="0" borderId="6" xfId="1" applyFont="1" applyFill="1" applyBorder="1" applyAlignment="1"/>
    <xf numFmtId="0" fontId="10" fillId="0" borderId="11" xfId="1" applyFont="1" applyBorder="1" applyAlignment="1"/>
    <xf numFmtId="2" fontId="5" fillId="0" borderId="0" xfId="1" applyNumberFormat="1" applyFont="1" applyFill="1" applyBorder="1" applyAlignment="1">
      <alignment horizontal="center"/>
    </xf>
    <xf numFmtId="192" fontId="10" fillId="0" borderId="0" xfId="1" applyNumberFormat="1" applyFont="1" applyFill="1" applyBorder="1" applyAlignment="1">
      <alignment horizontal="center"/>
    </xf>
    <xf numFmtId="193" fontId="2" fillId="0" borderId="5" xfId="1" applyNumberFormat="1" applyFont="1" applyFill="1" applyBorder="1" applyAlignment="1">
      <alignment horizontal="center"/>
    </xf>
    <xf numFmtId="193" fontId="2" fillId="0" borderId="0" xfId="1" applyNumberFormat="1" applyFont="1" applyFill="1" applyBorder="1" applyAlignment="1">
      <alignment horizontal="center"/>
    </xf>
    <xf numFmtId="193" fontId="2" fillId="0" borderId="6" xfId="1" applyNumberFormat="1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/>
    </xf>
    <xf numFmtId="0" fontId="2" fillId="0" borderId="9" xfId="1" applyFont="1" applyBorder="1" applyAlignment="1">
      <alignment horizontal="center"/>
    </xf>
    <xf numFmtId="193" fontId="2" fillId="0" borderId="8" xfId="1" applyNumberFormat="1" applyFont="1" applyFill="1" applyBorder="1" applyAlignment="1">
      <alignment horizontal="center"/>
    </xf>
    <xf numFmtId="193" fontId="2" fillId="0" borderId="11" xfId="1" applyNumberFormat="1" applyFont="1" applyFill="1" applyBorder="1" applyAlignment="1">
      <alignment horizontal="center"/>
    </xf>
    <xf numFmtId="2" fontId="10" fillId="0" borderId="9" xfId="1" applyNumberFormat="1" applyFont="1" applyFill="1" applyBorder="1" applyAlignment="1">
      <alignment horizontal="center"/>
    </xf>
    <xf numFmtId="0" fontId="10" fillId="0" borderId="5" xfId="1" applyFont="1" applyFill="1" applyBorder="1" applyAlignment="1">
      <alignment horizontal="center"/>
    </xf>
    <xf numFmtId="0" fontId="8" fillId="0" borderId="0" xfId="1" applyFont="1" applyAlignment="1"/>
    <xf numFmtId="0" fontId="5" fillId="0" borderId="3" xfId="1" applyFont="1" applyFill="1" applyBorder="1" applyAlignment="1">
      <alignment horizontal="center"/>
    </xf>
    <xf numFmtId="0" fontId="10" fillId="0" borderId="9" xfId="1" applyFont="1" applyBorder="1" applyAlignment="1"/>
    <xf numFmtId="0" fontId="8" fillId="0" borderId="8" xfId="1" applyFont="1" applyBorder="1" applyAlignment="1"/>
    <xf numFmtId="0" fontId="10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5" fillId="0" borderId="7" xfId="1" applyFont="1" applyFill="1" applyBorder="1" applyAlignment="1">
      <alignment horizontal="center"/>
    </xf>
    <xf numFmtId="0" fontId="10" fillId="0" borderId="7" xfId="1" applyFont="1" applyBorder="1" applyAlignment="1">
      <alignment horizontal="center"/>
    </xf>
    <xf numFmtId="2" fontId="2" fillId="0" borderId="7" xfId="1" applyNumberFormat="1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/>
    </xf>
    <xf numFmtId="192" fontId="5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5" fillId="0" borderId="7" xfId="1" applyNumberFormat="1" applyFont="1" applyFill="1" applyBorder="1" applyAlignment="1">
      <alignment horizontal="center"/>
    </xf>
    <xf numFmtId="0" fontId="2" fillId="0" borderId="7" xfId="1" applyFont="1" applyFill="1" applyBorder="1" applyAlignment="1"/>
    <xf numFmtId="0" fontId="5" fillId="0" borderId="10" xfId="1" applyFont="1" applyBorder="1" applyAlignment="1"/>
    <xf numFmtId="194" fontId="10" fillId="0" borderId="7" xfId="1" applyNumberFormat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0" fontId="2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2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10" fillId="0" borderId="9" xfId="1" applyFont="1" applyFill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11" fillId="0" borderId="0" xfId="1" applyFont="1" applyFill="1" applyBorder="1" applyAlignment="1"/>
    <xf numFmtId="0" fontId="2" fillId="0" borderId="6" xfId="1" quotePrefix="1" applyFont="1" applyFill="1" applyBorder="1" applyAlignment="1">
      <alignment horizontal="center"/>
    </xf>
    <xf numFmtId="0" fontId="2" fillId="0" borderId="11" xfId="1" quotePrefix="1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1" applyFont="1" applyBorder="1" applyAlignment="1">
      <alignment horizontal="left"/>
    </xf>
    <xf numFmtId="0" fontId="10" fillId="0" borderId="4" xfId="1" applyFont="1" applyBorder="1" applyAlignment="1">
      <alignment horizontal="center"/>
    </xf>
    <xf numFmtId="0" fontId="2" fillId="2" borderId="7" xfId="1" applyFont="1" applyFill="1" applyBorder="1" applyAlignment="1">
      <alignment horizontal="center"/>
    </xf>
    <xf numFmtId="0" fontId="2" fillId="0" borderId="10" xfId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/>
    </xf>
    <xf numFmtId="192" fontId="5" fillId="0" borderId="6" xfId="1" applyNumberFormat="1" applyFont="1" applyFill="1" applyBorder="1" applyAlignment="1">
      <alignment horizontal="center"/>
    </xf>
    <xf numFmtId="192" fontId="2" fillId="2" borderId="6" xfId="1" applyNumberFormat="1" applyFont="1" applyFill="1" applyBorder="1" applyAlignment="1">
      <alignment horizontal="center"/>
    </xf>
    <xf numFmtId="192" fontId="5" fillId="2" borderId="6" xfId="1" applyNumberFormat="1" applyFont="1" applyFill="1" applyBorder="1" applyAlignment="1">
      <alignment horizontal="center"/>
    </xf>
    <xf numFmtId="192" fontId="5" fillId="0" borderId="11" xfId="1" applyNumberFormat="1" applyFont="1" applyFill="1" applyBorder="1" applyAlignment="1">
      <alignment horizontal="center"/>
    </xf>
    <xf numFmtId="2" fontId="2" fillId="2" borderId="7" xfId="1" applyNumberFormat="1" applyFont="1" applyFill="1" applyBorder="1" applyAlignment="1">
      <alignment horizontal="center"/>
    </xf>
    <xf numFmtId="2" fontId="5" fillId="2" borderId="7" xfId="1" applyNumberFormat="1" applyFont="1" applyFill="1" applyBorder="1" applyAlignment="1">
      <alignment horizontal="center"/>
    </xf>
    <xf numFmtId="2" fontId="2" fillId="5" borderId="7" xfId="1" applyNumberFormat="1" applyFont="1" applyFill="1" applyBorder="1" applyAlignment="1">
      <alignment horizontal="center"/>
    </xf>
    <xf numFmtId="192" fontId="0" fillId="5" borderId="7" xfId="0" applyNumberFormat="1" applyFont="1" applyFill="1" applyBorder="1" applyAlignment="1">
      <alignment horizontal="left"/>
    </xf>
    <xf numFmtId="2" fontId="2" fillId="0" borderId="6" xfId="1" applyNumberFormat="1" applyFont="1" applyFill="1" applyBorder="1" applyAlignment="1">
      <alignment horizontal="center"/>
    </xf>
    <xf numFmtId="2" fontId="10" fillId="6" borderId="7" xfId="1" applyNumberFormat="1" applyFont="1" applyFill="1" applyBorder="1" applyAlignment="1">
      <alignment horizontal="center"/>
    </xf>
    <xf numFmtId="0" fontId="4" fillId="6" borderId="8" xfId="1" applyFont="1" applyFill="1" applyBorder="1" applyAlignment="1"/>
    <xf numFmtId="0" fontId="10" fillId="6" borderId="11" xfId="1" applyFont="1" applyFill="1" applyBorder="1" applyAlignment="1">
      <alignment horizontal="center"/>
    </xf>
    <xf numFmtId="0" fontId="5" fillId="0" borderId="10" xfId="1" applyFont="1" applyFill="1" applyBorder="1" applyAlignment="1"/>
    <xf numFmtId="0" fontId="5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92" fontId="10" fillId="0" borderId="6" xfId="1" applyNumberFormat="1" applyFont="1" applyFill="1" applyBorder="1" applyAlignment="1">
      <alignment horizontal="center"/>
    </xf>
    <xf numFmtId="2" fontId="10" fillId="0" borderId="6" xfId="1" applyNumberFormat="1" applyFont="1" applyFill="1" applyBorder="1" applyAlignment="1">
      <alignment horizontal="center"/>
    </xf>
    <xf numFmtId="2" fontId="10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2" fillId="0" borderId="6" xfId="1" applyFont="1" applyFill="1" applyBorder="1" applyAlignment="1">
      <alignment horizontal="center"/>
    </xf>
    <xf numFmtId="2" fontId="10" fillId="6" borderId="5" xfId="1" applyNumberFormat="1" applyFont="1" applyFill="1" applyBorder="1" applyAlignment="1">
      <alignment horizontal="center"/>
    </xf>
    <xf numFmtId="2" fontId="10" fillId="6" borderId="6" xfId="1" applyNumberFormat="1" applyFont="1" applyFill="1" applyBorder="1" applyAlignment="1">
      <alignment horizontal="center"/>
    </xf>
    <xf numFmtId="0" fontId="10" fillId="0" borderId="8" xfId="1" applyFont="1" applyBorder="1" applyAlignment="1">
      <alignment horizontal="center"/>
    </xf>
    <xf numFmtId="2" fontId="10" fillId="0" borderId="5" xfId="1" applyNumberFormat="1" applyFont="1" applyFill="1" applyBorder="1" applyAlignment="1">
      <alignment horizontal="center"/>
    </xf>
    <xf numFmtId="2" fontId="10" fillId="0" borderId="11" xfId="1" applyNumberFormat="1" applyFont="1" applyFill="1" applyBorder="1" applyAlignment="1">
      <alignment horizontal="center"/>
    </xf>
    <xf numFmtId="1" fontId="2" fillId="0" borderId="6" xfId="1" applyNumberFormat="1" applyFont="1" applyFill="1" applyBorder="1" applyAlignment="1">
      <alignment horizontal="center"/>
    </xf>
    <xf numFmtId="1" fontId="10" fillId="0" borderId="6" xfId="1" applyNumberFormat="1" applyFont="1" applyFill="1" applyBorder="1" applyAlignment="1">
      <alignment horizontal="center"/>
    </xf>
    <xf numFmtId="1" fontId="10" fillId="0" borderId="5" xfId="1" applyNumberFormat="1" applyFont="1" applyFill="1" applyBorder="1" applyAlignment="1">
      <alignment horizontal="center"/>
    </xf>
    <xf numFmtId="192" fontId="10" fillId="0" borderId="5" xfId="1" applyNumberFormat="1" applyFont="1" applyFill="1" applyBorder="1" applyAlignment="1">
      <alignment horizontal="center"/>
    </xf>
    <xf numFmtId="2" fontId="10" fillId="0" borderId="5" xfId="1" applyNumberFormat="1" applyFont="1" applyBorder="1" applyAlignment="1">
      <alignment horizontal="center"/>
    </xf>
    <xf numFmtId="2" fontId="10" fillId="0" borderId="6" xfId="1" applyNumberFormat="1" applyFont="1" applyBorder="1" applyAlignment="1">
      <alignment horizontal="center"/>
    </xf>
    <xf numFmtId="2" fontId="10" fillId="0" borderId="8" xfId="1" applyNumberFormat="1" applyFont="1" applyBorder="1" applyAlignment="1">
      <alignment horizontal="center"/>
    </xf>
    <xf numFmtId="2" fontId="10" fillId="0" borderId="8" xfId="1" applyNumberFormat="1" applyFont="1" applyFill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0" fontId="2" fillId="0" borderId="7" xfId="1" quotePrefix="1" applyFont="1" applyFill="1" applyBorder="1" applyAlignment="1">
      <alignment horizontal="center"/>
    </xf>
    <xf numFmtId="0" fontId="2" fillId="0" borderId="10" xfId="1" quotePrefix="1" applyFont="1" applyFill="1" applyBorder="1" applyAlignment="1">
      <alignment horizontal="center"/>
    </xf>
    <xf numFmtId="0" fontId="10" fillId="0" borderId="1" xfId="1" applyFont="1" applyBorder="1" applyAlignment="1"/>
    <xf numFmtId="0" fontId="0" fillId="0" borderId="5" xfId="1" applyFont="1" applyBorder="1" applyAlignment="1">
      <alignment horizontal="left"/>
    </xf>
    <xf numFmtId="0" fontId="5" fillId="0" borderId="6" xfId="1" applyFont="1" applyFill="1" applyBorder="1" applyAlignment="1">
      <alignment horizontal="center"/>
    </xf>
    <xf numFmtId="192" fontId="2" fillId="0" borderId="6" xfId="1" applyNumberFormat="1" applyFont="1" applyFill="1" applyBorder="1" applyAlignment="1">
      <alignment horizontal="center"/>
    </xf>
    <xf numFmtId="192" fontId="12" fillId="0" borderId="11" xfId="1" applyNumberFormat="1" applyFont="1" applyFill="1" applyBorder="1" applyAlignment="1">
      <alignment horizontal="center"/>
    </xf>
    <xf numFmtId="193" fontId="2" fillId="0" borderId="9" xfId="1" applyNumberFormat="1" applyFont="1" applyFill="1" applyBorder="1" applyAlignment="1">
      <alignment horizontal="center"/>
    </xf>
    <xf numFmtId="192" fontId="5" fillId="0" borderId="5" xfId="1" applyNumberFormat="1" applyFont="1" applyFill="1" applyBorder="1" applyAlignment="1">
      <alignment horizontal="center"/>
    </xf>
    <xf numFmtId="192" fontId="5" fillId="0" borderId="8" xfId="1" applyNumberFormat="1" applyFont="1" applyFill="1" applyBorder="1" applyAlignment="1">
      <alignment horizontal="center"/>
    </xf>
    <xf numFmtId="194" fontId="10" fillId="0" borderId="5" xfId="1" applyNumberFormat="1" applyFont="1" applyFill="1" applyBorder="1" applyAlignment="1">
      <alignment horizontal="center"/>
    </xf>
    <xf numFmtId="194" fontId="10" fillId="0" borderId="6" xfId="1" applyNumberFormat="1" applyFont="1" applyFill="1" applyBorder="1" applyAlignment="1">
      <alignment horizontal="center"/>
    </xf>
    <xf numFmtId="2" fontId="5" fillId="0" borderId="5" xfId="1" applyNumberFormat="1" applyFont="1" applyFill="1" applyBorder="1" applyAlignment="1">
      <alignment horizontal="center"/>
    </xf>
    <xf numFmtId="2" fontId="5" fillId="0" borderId="6" xfId="1" applyNumberFormat="1" applyFont="1" applyFill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5" fillId="0" borderId="5" xfId="1" applyNumberFormat="1" applyFont="1" applyBorder="1" applyAlignment="1">
      <alignment horizontal="center"/>
    </xf>
    <xf numFmtId="2" fontId="5" fillId="0" borderId="6" xfId="1" applyNumberFormat="1" applyFont="1" applyBorder="1" applyAlignment="1">
      <alignment horizontal="center"/>
    </xf>
    <xf numFmtId="2" fontId="2" fillId="2" borderId="6" xfId="1" applyNumberFormat="1" applyFont="1" applyFill="1" applyBorder="1" applyAlignment="1">
      <alignment horizontal="center"/>
    </xf>
    <xf numFmtId="2" fontId="2" fillId="0" borderId="11" xfId="1" applyNumberFormat="1" applyFont="1" applyFill="1" applyBorder="1" applyAlignment="1">
      <alignment horizontal="center"/>
    </xf>
    <xf numFmtId="0" fontId="2" fillId="2" borderId="6" xfId="1" applyFont="1" applyFill="1" applyBorder="1" applyAlignment="1"/>
    <xf numFmtId="0" fontId="2" fillId="0" borderId="6" xfId="1" applyFont="1" applyFill="1" applyBorder="1" applyAlignment="1"/>
    <xf numFmtId="0" fontId="5" fillId="0" borderId="11" xfId="1" applyFont="1" applyFill="1" applyBorder="1" applyAlignment="1"/>
    <xf numFmtId="2" fontId="2" fillId="3" borderId="6" xfId="1" applyNumberFormat="1" applyFont="1" applyFill="1" applyBorder="1" applyAlignment="1">
      <alignment horizontal="center"/>
    </xf>
    <xf numFmtId="2" fontId="2" fillId="7" borderId="6" xfId="1" applyNumberFormat="1" applyFont="1" applyFill="1" applyBorder="1" applyAlignment="1">
      <alignment horizontal="center"/>
    </xf>
    <xf numFmtId="0" fontId="5" fillId="0" borderId="8" xfId="1" applyFont="1" applyBorder="1" applyAlignment="1"/>
    <xf numFmtId="0" fontId="5" fillId="0" borderId="11" xfId="1" applyFont="1" applyBorder="1" applyAlignment="1"/>
    <xf numFmtId="0" fontId="5" fillId="0" borderId="2" xfId="1" applyFont="1" applyBorder="1" applyAlignment="1">
      <alignment horizontal="left"/>
    </xf>
    <xf numFmtId="2" fontId="5" fillId="2" borderId="5" xfId="1" applyNumberFormat="1" applyFont="1" applyFill="1" applyBorder="1" applyAlignment="1">
      <alignment horizontal="center"/>
    </xf>
    <xf numFmtId="2" fontId="5" fillId="2" borderId="6" xfId="1" applyNumberFormat="1" applyFont="1" applyFill="1" applyBorder="1" applyAlignment="1">
      <alignment horizontal="center"/>
    </xf>
    <xf numFmtId="2" fontId="2" fillId="2" borderId="5" xfId="1" applyNumberFormat="1" applyFont="1" applyFill="1" applyBorder="1" applyAlignment="1"/>
    <xf numFmtId="2" fontId="2" fillId="2" borderId="6" xfId="1" applyNumberFormat="1" applyFont="1" applyFill="1" applyBorder="1" applyAlignment="1"/>
    <xf numFmtId="2" fontId="2" fillId="0" borderId="5" xfId="1" applyNumberFormat="1" applyFont="1" applyFill="1" applyBorder="1" applyAlignment="1"/>
    <xf numFmtId="2" fontId="2" fillId="0" borderId="6" xfId="1" applyNumberFormat="1" applyFont="1" applyFill="1" applyBorder="1" applyAlignment="1"/>
    <xf numFmtId="0" fontId="10" fillId="4" borderId="7" xfId="1" applyFont="1" applyFill="1" applyBorder="1" applyAlignment="1">
      <alignment horizontal="left"/>
    </xf>
    <xf numFmtId="192" fontId="0" fillId="8" borderId="7" xfId="0" applyNumberFormat="1" applyFont="1" applyFill="1" applyBorder="1" applyAlignment="1">
      <alignment horizontal="left"/>
    </xf>
    <xf numFmtId="2" fontId="2" fillId="8" borderId="7" xfId="1" applyNumberFormat="1" applyFont="1" applyFill="1" applyBorder="1" applyAlignment="1">
      <alignment horizontal="center"/>
    </xf>
    <xf numFmtId="2" fontId="10" fillId="6" borderId="0" xfId="1" applyNumberFormat="1" applyFont="1" applyFill="1" applyBorder="1" applyAlignment="1">
      <alignment horizontal="center"/>
    </xf>
    <xf numFmtId="0" fontId="10" fillId="0" borderId="9" xfId="1" applyFont="1" applyBorder="1" applyAlignment="1">
      <alignment horizontal="center"/>
    </xf>
    <xf numFmtId="192" fontId="2" fillId="2" borderId="0" xfId="1" applyNumberFormat="1" applyFont="1" applyFill="1" applyBorder="1" applyAlignment="1">
      <alignment horizontal="center"/>
    </xf>
    <xf numFmtId="192" fontId="12" fillId="0" borderId="9" xfId="1" applyNumberFormat="1" applyFont="1" applyFill="1" applyBorder="1" applyAlignment="1">
      <alignment horizontal="center"/>
    </xf>
    <xf numFmtId="194" fontId="10" fillId="0" borderId="0" xfId="1" applyNumberFormat="1" applyFont="1" applyFill="1" applyBorder="1" applyAlignment="1">
      <alignment horizontal="center"/>
    </xf>
    <xf numFmtId="2" fontId="13" fillId="0" borderId="0" xfId="1" applyNumberFormat="1" applyFont="1" applyBorder="1" applyAlignment="1">
      <alignment horizontal="center"/>
    </xf>
    <xf numFmtId="2" fontId="2" fillId="2" borderId="0" xfId="1" applyNumberFormat="1" applyFont="1" applyFill="1" applyBorder="1" applyAlignment="1">
      <alignment horizontal="center"/>
    </xf>
    <xf numFmtId="0" fontId="2" fillId="0" borderId="0" xfId="1" applyFont="1" applyFill="1" applyBorder="1" applyAlignment="1"/>
    <xf numFmtId="1" fontId="10" fillId="0" borderId="0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 applyBorder="1" applyAlignment="1">
      <alignment horizontal="center"/>
    </xf>
    <xf numFmtId="192" fontId="10" fillId="0" borderId="5" xfId="1" applyNumberFormat="1" applyFont="1" applyBorder="1" applyAlignment="1">
      <alignment horizontal="center"/>
    </xf>
    <xf numFmtId="192" fontId="2" fillId="0" borderId="5" xfId="1" applyNumberFormat="1" applyFont="1" applyBorder="1" applyAlignment="1">
      <alignment horizontal="center"/>
    </xf>
    <xf numFmtId="192" fontId="2" fillId="0" borderId="0" xfId="1" applyNumberFormat="1" applyFont="1" applyBorder="1" applyAlignment="1">
      <alignment horizontal="center"/>
    </xf>
    <xf numFmtId="192" fontId="2" fillId="0" borderId="6" xfId="1" applyNumberFormat="1" applyFont="1" applyBorder="1" applyAlignment="1">
      <alignment horizontal="center"/>
    </xf>
    <xf numFmtId="192" fontId="10" fillId="0" borderId="6" xfId="1" applyNumberFormat="1" applyFont="1" applyBorder="1" applyAlignment="1">
      <alignment horizontal="center"/>
    </xf>
    <xf numFmtId="0" fontId="5" fillId="0" borderId="4" xfId="1" applyFont="1" applyFill="1" applyBorder="1" applyAlignment="1">
      <alignment horizontal="left"/>
    </xf>
    <xf numFmtId="0" fontId="5" fillId="0" borderId="7" xfId="1" applyFont="1" applyFill="1" applyBorder="1" applyAlignment="1">
      <alignment horizontal="left"/>
    </xf>
    <xf numFmtId="0" fontId="24" fillId="0" borderId="0" xfId="1" applyFont="1" applyAlignment="1"/>
    <xf numFmtId="0" fontId="0" fillId="0" borderId="4" xfId="0" applyBorder="1" applyAlignment="1">
      <alignment horizontal="center"/>
    </xf>
    <xf numFmtId="0" fontId="5" fillId="0" borderId="7" xfId="0" applyFont="1" applyBorder="1" applyAlignment="1">
      <alignment horizontal="center"/>
    </xf>
    <xf numFmtId="192" fontId="2" fillId="2" borderId="7" xfId="1" applyNumberFormat="1" applyFont="1" applyFill="1" applyBorder="1" applyAlignment="1">
      <alignment horizontal="center"/>
    </xf>
    <xf numFmtId="192" fontId="2" fillId="0" borderId="7" xfId="1" applyNumberFormat="1" applyFont="1" applyFill="1" applyBorder="1" applyAlignment="1">
      <alignment horizontal="center"/>
    </xf>
    <xf numFmtId="192" fontId="12" fillId="0" borderId="10" xfId="1" applyNumberFormat="1" applyFont="1" applyFill="1" applyBorder="1" applyAlignment="1">
      <alignment horizontal="center"/>
    </xf>
    <xf numFmtId="2" fontId="10" fillId="0" borderId="7" xfId="1" applyNumberFormat="1" applyFont="1" applyFill="1" applyBorder="1" applyAlignment="1">
      <alignment horizontal="center"/>
    </xf>
    <xf numFmtId="192" fontId="10" fillId="0" borderId="7" xfId="1" applyNumberFormat="1" applyFont="1" applyFill="1" applyBorder="1" applyAlignment="1">
      <alignment horizontal="center"/>
    </xf>
    <xf numFmtId="2" fontId="5" fillId="0" borderId="7" xfId="1" applyNumberFormat="1" applyFont="1" applyBorder="1" applyAlignment="1">
      <alignment horizontal="center"/>
    </xf>
    <xf numFmtId="2" fontId="13" fillId="0" borderId="7" xfId="1" applyNumberFormat="1" applyFont="1" applyBorder="1" applyAlignment="1">
      <alignment horizontal="center"/>
    </xf>
    <xf numFmtId="2" fontId="10" fillId="0" borderId="10" xfId="1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0" fillId="9" borderId="0" xfId="1" applyFont="1" applyFill="1" applyBorder="1" applyAlignment="1">
      <alignment horizontal="center"/>
    </xf>
    <xf numFmtId="2" fontId="2" fillId="9" borderId="0" xfId="1" applyNumberFormat="1" applyFont="1" applyFill="1" applyBorder="1" applyAlignment="1">
      <alignment horizontal="center"/>
    </xf>
    <xf numFmtId="2" fontId="10" fillId="9" borderId="5" xfId="1" applyNumberFormat="1" applyFont="1" applyFill="1" applyBorder="1" applyAlignment="1">
      <alignment horizontal="center"/>
    </xf>
    <xf numFmtId="2" fontId="2" fillId="0" borderId="11" xfId="1" applyNumberFormat="1" applyFont="1" applyBorder="1" applyAlignment="1">
      <alignment horizontal="center"/>
    </xf>
    <xf numFmtId="193" fontId="2" fillId="9" borderId="5" xfId="1" applyNumberFormat="1" applyFont="1" applyFill="1" applyBorder="1" applyAlignment="1">
      <alignment horizontal="center"/>
    </xf>
    <xf numFmtId="0" fontId="3" fillId="2" borderId="5" xfId="0" applyFont="1" applyFill="1" applyBorder="1"/>
    <xf numFmtId="0" fontId="9" fillId="2" borderId="5" xfId="0" applyFont="1" applyFill="1" applyBorder="1"/>
    <xf numFmtId="0" fontId="10" fillId="10" borderId="0" xfId="1" applyFont="1" applyFill="1" applyBorder="1" applyAlignment="1">
      <alignment horizontal="center"/>
    </xf>
    <xf numFmtId="2" fontId="2" fillId="9" borderId="6" xfId="1" applyNumberFormat="1" applyFont="1" applyFill="1" applyBorder="1" applyAlignment="1">
      <alignment horizontal="center"/>
    </xf>
    <xf numFmtId="2" fontId="10" fillId="9" borderId="0" xfId="1" applyNumberFormat="1" applyFont="1" applyFill="1" applyBorder="1" applyAlignment="1">
      <alignment horizontal="center"/>
    </xf>
    <xf numFmtId="193" fontId="2" fillId="9" borderId="8" xfId="1" applyNumberFormat="1" applyFont="1" applyFill="1" applyBorder="1" applyAlignment="1">
      <alignment horizontal="center"/>
    </xf>
    <xf numFmtId="0" fontId="0" fillId="0" borderId="5" xfId="0" applyFont="1" applyFill="1" applyBorder="1"/>
    <xf numFmtId="0" fontId="10" fillId="10" borderId="5" xfId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2" fontId="25" fillId="9" borderId="5" xfId="1" applyNumberFormat="1" applyFont="1" applyFill="1" applyBorder="1" applyAlignment="1">
      <alignment horizontal="center"/>
    </xf>
    <xf numFmtId="2" fontId="2" fillId="0" borderId="9" xfId="1" applyNumberFormat="1" applyFont="1" applyBorder="1" applyAlignment="1">
      <alignment horizontal="center"/>
    </xf>
    <xf numFmtId="192" fontId="25" fillId="0" borderId="5" xfId="1" applyNumberFormat="1" applyFont="1" applyBorder="1" applyAlignment="1">
      <alignment horizontal="center"/>
    </xf>
    <xf numFmtId="2" fontId="25" fillId="0" borderId="5" xfId="1" applyNumberFormat="1" applyFont="1" applyFill="1" applyBorder="1" applyAlignment="1">
      <alignment horizontal="center"/>
    </xf>
    <xf numFmtId="2" fontId="25" fillId="0" borderId="8" xfId="1" applyNumberFormat="1" applyFont="1" applyBorder="1" applyAlignment="1">
      <alignment horizontal="center"/>
    </xf>
    <xf numFmtId="2" fontId="2" fillId="0" borderId="9" xfId="1" applyNumberFormat="1" applyFont="1" applyFill="1" applyBorder="1" applyAlignment="1">
      <alignment horizontal="center"/>
    </xf>
    <xf numFmtId="2" fontId="25" fillId="6" borderId="5" xfId="1" applyNumberFormat="1" applyFont="1" applyFill="1" applyBorder="1" applyAlignment="1">
      <alignment horizontal="center"/>
    </xf>
    <xf numFmtId="2" fontId="26" fillId="0" borderId="5" xfId="1" applyNumberFormat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192" fontId="25" fillId="0" borderId="5" xfId="1" applyNumberFormat="1" applyFont="1" applyFill="1" applyBorder="1" applyAlignment="1">
      <alignment horizontal="center"/>
    </xf>
    <xf numFmtId="2" fontId="26" fillId="0" borderId="5" xfId="1" applyNumberFormat="1" applyFont="1" applyBorder="1" applyAlignment="1">
      <alignment horizontal="center"/>
    </xf>
    <xf numFmtId="0" fontId="0" fillId="0" borderId="5" xfId="0" applyFill="1" applyBorder="1"/>
    <xf numFmtId="0" fontId="0" fillId="0" borderId="8" xfId="0" applyFill="1" applyBorder="1"/>
    <xf numFmtId="0" fontId="0" fillId="0" borderId="12" xfId="0" applyBorder="1" applyAlignment="1">
      <alignment horizontal="center"/>
    </xf>
    <xf numFmtId="0" fontId="0" fillId="0" borderId="10" xfId="0" applyFill="1" applyBorder="1" applyAlignment="1">
      <alignment horizontal="left"/>
    </xf>
    <xf numFmtId="0" fontId="0" fillId="0" borderId="5" xfId="0" applyBorder="1" applyAlignment="1">
      <alignment horizontal="center"/>
    </xf>
    <xf numFmtId="192" fontId="0" fillId="0" borderId="7" xfId="0" applyNumberFormat="1" applyFont="1" applyFill="1" applyBorder="1" applyAlignment="1">
      <alignment horizontal="left"/>
    </xf>
    <xf numFmtId="192" fontId="0" fillId="0" borderId="10" xfId="0" applyNumberFormat="1" applyFont="1" applyFill="1" applyBorder="1" applyAlignment="1">
      <alignment horizontal="left"/>
    </xf>
    <xf numFmtId="0" fontId="0" fillId="0" borderId="8" xfId="1" applyFont="1" applyFill="1" applyBorder="1" applyAlignment="1"/>
    <xf numFmtId="0" fontId="3" fillId="11" borderId="5" xfId="1" applyFont="1" applyFill="1" applyBorder="1" applyAlignment="1"/>
    <xf numFmtId="0" fontId="2" fillId="11" borderId="0" xfId="1" applyFont="1" applyFill="1" applyBorder="1" applyAlignment="1">
      <alignment horizontal="center"/>
    </xf>
    <xf numFmtId="0" fontId="2" fillId="11" borderId="7" xfId="1" applyFont="1" applyFill="1" applyBorder="1" applyAlignment="1">
      <alignment horizontal="center"/>
    </xf>
    <xf numFmtId="192" fontId="2" fillId="11" borderId="5" xfId="1" applyNumberFormat="1" applyFont="1" applyFill="1" applyBorder="1" applyAlignment="1">
      <alignment horizontal="center"/>
    </xf>
    <xf numFmtId="192" fontId="2" fillId="11" borderId="0" xfId="1" applyNumberFormat="1" applyFont="1" applyFill="1" applyBorder="1" applyAlignment="1">
      <alignment horizontal="center"/>
    </xf>
    <xf numFmtId="192" fontId="2" fillId="11" borderId="6" xfId="1" applyNumberFormat="1" applyFont="1" applyFill="1" applyBorder="1" applyAlignment="1">
      <alignment horizontal="center"/>
    </xf>
    <xf numFmtId="192" fontId="2" fillId="11" borderId="7" xfId="1" applyNumberFormat="1" applyFont="1" applyFill="1" applyBorder="1" applyAlignment="1">
      <alignment horizontal="center"/>
    </xf>
    <xf numFmtId="2" fontId="5" fillId="11" borderId="5" xfId="1" applyNumberFormat="1" applyFont="1" applyFill="1" applyBorder="1" applyAlignment="1">
      <alignment horizontal="center"/>
    </xf>
    <xf numFmtId="2" fontId="5" fillId="11" borderId="6" xfId="1" applyNumberFormat="1" applyFont="1" applyFill="1" applyBorder="1" applyAlignment="1">
      <alignment horizontal="center"/>
    </xf>
    <xf numFmtId="192" fontId="5" fillId="11" borderId="6" xfId="1" applyNumberFormat="1" applyFont="1" applyFill="1" applyBorder="1" applyAlignment="1">
      <alignment horizontal="center"/>
    </xf>
    <xf numFmtId="0" fontId="9" fillId="11" borderId="5" xfId="1" applyFont="1" applyFill="1" applyBorder="1" applyAlignment="1"/>
    <xf numFmtId="0" fontId="2" fillId="11" borderId="6" xfId="1" applyFont="1" applyFill="1" applyBorder="1" applyAlignment="1">
      <alignment horizontal="center"/>
    </xf>
    <xf numFmtId="0" fontId="2" fillId="0" borderId="6" xfId="0" applyFont="1" applyFill="1" applyBorder="1" applyAlignment="1">
      <alignment horizontal="left"/>
    </xf>
    <xf numFmtId="0" fontId="0" fillId="0" borderId="6" xfId="0" applyFont="1" applyFill="1" applyBorder="1" applyAlignment="1">
      <alignment horizontal="left"/>
    </xf>
    <xf numFmtId="0" fontId="5" fillId="0" borderId="5" xfId="0" applyFont="1" applyBorder="1" applyAlignment="1">
      <alignment horizontal="center"/>
    </xf>
    <xf numFmtId="2" fontId="2" fillId="0" borderId="8" xfId="1" applyNumberFormat="1" applyFont="1" applyBorder="1" applyAlignment="1">
      <alignment horizontal="center"/>
    </xf>
    <xf numFmtId="194" fontId="2" fillId="0" borderId="5" xfId="1" applyNumberFormat="1" applyFont="1" applyFill="1" applyBorder="1" applyAlignment="1">
      <alignment horizontal="center"/>
    </xf>
    <xf numFmtId="2" fontId="2" fillId="6" borderId="5" xfId="1" applyNumberFormat="1" applyFont="1" applyFill="1" applyBorder="1" applyAlignment="1">
      <alignment horizontal="center"/>
    </xf>
    <xf numFmtId="0" fontId="2" fillId="0" borderId="5" xfId="1" applyFont="1" applyBorder="1" applyAlignment="1">
      <alignment horizontal="center"/>
    </xf>
    <xf numFmtId="2" fontId="2" fillId="3" borderId="5" xfId="1" applyNumberFormat="1" applyFont="1" applyFill="1" applyBorder="1" applyAlignment="1">
      <alignment horizontal="center"/>
    </xf>
    <xf numFmtId="2" fontId="2" fillId="7" borderId="5" xfId="1" applyNumberFormat="1" applyFont="1" applyFill="1" applyBorder="1" applyAlignment="1">
      <alignment horizontal="center"/>
    </xf>
    <xf numFmtId="0" fontId="13" fillId="0" borderId="4" xfId="1" applyFont="1" applyBorder="1" applyAlignment="1">
      <alignment horizontal="center"/>
    </xf>
    <xf numFmtId="193" fontId="2" fillId="12" borderId="5" xfId="1" applyNumberFormat="1" applyFont="1" applyFill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4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1" applyFont="1" applyBorder="1" applyAlignment="1">
      <alignment horizontal="center"/>
    </xf>
  </cellXfs>
  <cellStyles count="2">
    <cellStyle name="常规" xfId="0" builtinId="0"/>
    <cellStyle name="常规 2" xfId="1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6" sqref="B6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ht="16.5" x14ac:dyDescent="0.35">
      <c r="A1" s="3" t="s">
        <v>19</v>
      </c>
      <c r="B1" t="s">
        <v>174</v>
      </c>
    </row>
    <row r="3" spans="1:8" x14ac:dyDescent="0.2">
      <c r="A3" s="3" t="s">
        <v>29</v>
      </c>
      <c r="B3" s="133" t="s">
        <v>63</v>
      </c>
    </row>
    <row r="4" spans="1:8" x14ac:dyDescent="0.2">
      <c r="A4" s="3"/>
      <c r="B4" t="s">
        <v>62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30</v>
      </c>
      <c r="C12" t="s">
        <v>144</v>
      </c>
      <c r="D12" s="134" t="s">
        <v>89</v>
      </c>
      <c r="E12" s="134" t="s">
        <v>64</v>
      </c>
      <c r="F12" t="s">
        <v>61</v>
      </c>
      <c r="H12"/>
    </row>
    <row r="13" spans="1:8" x14ac:dyDescent="0.2">
      <c r="C13" t="s">
        <v>165</v>
      </c>
      <c r="D13" s="134" t="s">
        <v>89</v>
      </c>
      <c r="E13" s="134" t="s">
        <v>64</v>
      </c>
      <c r="F13" t="s">
        <v>61</v>
      </c>
      <c r="H13"/>
    </row>
    <row r="14" spans="1:8" x14ac:dyDescent="0.2">
      <c r="C14" t="s">
        <v>166</v>
      </c>
      <c r="D14" s="134" t="s">
        <v>89</v>
      </c>
      <c r="E14" s="134" t="s">
        <v>64</v>
      </c>
      <c r="F14" t="s">
        <v>61</v>
      </c>
      <c r="H14"/>
    </row>
    <row r="15" spans="1:8" x14ac:dyDescent="0.2">
      <c r="C15" t="s">
        <v>167</v>
      </c>
      <c r="D15" s="134" t="s">
        <v>89</v>
      </c>
      <c r="E15" s="134" t="s">
        <v>64</v>
      </c>
      <c r="F15" t="s">
        <v>61</v>
      </c>
      <c r="H15"/>
    </row>
    <row r="16" spans="1:8" x14ac:dyDescent="0.2">
      <c r="C16" t="s">
        <v>168</v>
      </c>
      <c r="D16" s="5" t="s">
        <v>169</v>
      </c>
      <c r="E16" s="5" t="s">
        <v>170</v>
      </c>
      <c r="F16" t="s">
        <v>61</v>
      </c>
      <c r="H16"/>
    </row>
    <row r="17" spans="3:8" x14ac:dyDescent="0.2">
      <c r="C17" t="s">
        <v>171</v>
      </c>
      <c r="D17" s="5" t="s">
        <v>169</v>
      </c>
      <c r="E17" s="5" t="s">
        <v>170</v>
      </c>
      <c r="F17" t="s">
        <v>61</v>
      </c>
      <c r="H17"/>
    </row>
    <row r="18" spans="3:8" x14ac:dyDescent="0.2">
      <c r="C18" t="s">
        <v>172</v>
      </c>
      <c r="D18" s="5" t="s">
        <v>169</v>
      </c>
      <c r="E18" s="5" t="s">
        <v>170</v>
      </c>
      <c r="F18" t="s">
        <v>61</v>
      </c>
      <c r="H18"/>
    </row>
    <row r="19" spans="3:8" x14ac:dyDescent="0.2">
      <c r="C19" t="s">
        <v>173</v>
      </c>
      <c r="D19" s="5" t="s">
        <v>169</v>
      </c>
      <c r="E19" s="5" t="s">
        <v>170</v>
      </c>
      <c r="F19" t="s">
        <v>61</v>
      </c>
      <c r="H19"/>
    </row>
    <row r="20" spans="3:8" x14ac:dyDescent="0.2">
      <c r="F20"/>
      <c r="H20"/>
    </row>
    <row r="21" spans="3:8" x14ac:dyDescent="0.2">
      <c r="F21"/>
      <c r="H21"/>
    </row>
    <row r="22" spans="3:8" x14ac:dyDescent="0.2">
      <c r="F22"/>
      <c r="H22"/>
    </row>
    <row r="23" spans="3:8" x14ac:dyDescent="0.2">
      <c r="F23"/>
      <c r="H23"/>
    </row>
    <row r="24" spans="3:8" x14ac:dyDescent="0.2"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42"/>
  <sheetViews>
    <sheetView topLeftCell="A93" zoomScale="85" zoomScaleNormal="85" workbookViewId="0">
      <pane xSplit="29385" ySplit="12705" topLeftCell="A129"/>
      <selection activeCell="T35" sqref="T35"/>
      <selection pane="topRight" activeCell="A10" sqref="A10"/>
      <selection pane="bottomLeft" activeCell="V139" sqref="V139"/>
      <selection pane="bottomRight" activeCell="A13" sqref="A13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19" width="8.5703125" style="7" customWidth="1"/>
    <col min="20" max="20" width="42.5703125" style="7" customWidth="1"/>
    <col min="21" max="16384" width="10.7109375" style="7"/>
  </cols>
  <sheetData>
    <row r="1" spans="1:20" ht="13.5" thickBot="1" x14ac:dyDescent="0.25">
      <c r="Q1" s="8"/>
      <c r="R1" s="8"/>
      <c r="S1" s="8"/>
      <c r="T1" s="8"/>
    </row>
    <row r="2" spans="1:20" x14ac:dyDescent="0.2">
      <c r="A2" s="9" t="s">
        <v>11</v>
      </c>
      <c r="B2" s="10"/>
      <c r="C2" s="279" t="s">
        <v>31</v>
      </c>
      <c r="D2" s="285" t="s">
        <v>50</v>
      </c>
      <c r="E2" s="284"/>
      <c r="F2" s="285" t="s">
        <v>51</v>
      </c>
      <c r="G2" s="284"/>
      <c r="H2" s="103" t="s">
        <v>31</v>
      </c>
      <c r="I2" s="285" t="s">
        <v>52</v>
      </c>
      <c r="J2" s="284"/>
      <c r="K2" s="285" t="s">
        <v>53</v>
      </c>
      <c r="L2" s="284"/>
      <c r="M2" s="203"/>
      <c r="N2" s="203"/>
      <c r="O2" s="203"/>
      <c r="P2" s="203"/>
      <c r="Q2" s="85"/>
      <c r="R2" s="85"/>
      <c r="S2" s="85"/>
      <c r="T2" s="13" t="s">
        <v>0</v>
      </c>
    </row>
    <row r="3" spans="1:20" x14ac:dyDescent="0.2">
      <c r="A3" s="29"/>
      <c r="B3" s="59"/>
      <c r="C3" s="138"/>
      <c r="D3" s="139" t="s">
        <v>43</v>
      </c>
      <c r="E3" s="113" t="s">
        <v>44</v>
      </c>
      <c r="F3" s="139" t="s">
        <v>43</v>
      </c>
      <c r="G3" s="113" t="s">
        <v>44</v>
      </c>
      <c r="H3" s="204"/>
      <c r="I3" s="139" t="s">
        <v>43</v>
      </c>
      <c r="J3" s="113" t="s">
        <v>44</v>
      </c>
      <c r="K3" s="139" t="s">
        <v>43</v>
      </c>
      <c r="L3" s="113" t="s">
        <v>44</v>
      </c>
      <c r="M3" s="204"/>
      <c r="N3" s="204"/>
      <c r="O3" s="204"/>
      <c r="P3" s="204"/>
      <c r="Q3" s="17"/>
      <c r="R3" s="17"/>
      <c r="S3" s="17"/>
      <c r="T3" s="114"/>
    </row>
    <row r="4" spans="1:20" x14ac:dyDescent="0.2">
      <c r="A4" s="14"/>
      <c r="B4" s="15" t="s">
        <v>1</v>
      </c>
      <c r="C4" s="15"/>
      <c r="D4" s="78"/>
      <c r="E4" s="142"/>
      <c r="F4" s="78"/>
      <c r="G4" s="142"/>
      <c r="H4" s="25"/>
      <c r="I4" s="78"/>
      <c r="J4" s="142"/>
      <c r="K4" s="78"/>
      <c r="L4" s="142"/>
      <c r="M4" s="25"/>
      <c r="N4" s="25"/>
      <c r="O4" s="25"/>
      <c r="P4" s="25"/>
      <c r="Q4" s="17"/>
      <c r="R4" s="17"/>
      <c r="S4" s="17"/>
      <c r="T4" s="57"/>
    </row>
    <row r="5" spans="1:20" x14ac:dyDescent="0.2">
      <c r="A5" s="104" t="s">
        <v>32</v>
      </c>
      <c r="B5" s="105" t="s">
        <v>33</v>
      </c>
      <c r="C5" s="15"/>
      <c r="D5" s="108"/>
      <c r="E5" s="148"/>
      <c r="F5" s="78"/>
      <c r="G5" s="142"/>
      <c r="H5" s="25"/>
      <c r="I5" s="237">
        <v>15</v>
      </c>
      <c r="J5" s="148">
        <f>$I5</f>
        <v>15</v>
      </c>
      <c r="K5" s="78"/>
      <c r="L5" s="142"/>
      <c r="M5" s="25"/>
      <c r="N5" s="25"/>
      <c r="O5" s="25"/>
      <c r="P5" s="25"/>
      <c r="Q5" s="73"/>
      <c r="R5" s="73"/>
      <c r="S5" s="17"/>
      <c r="T5" s="22" t="s">
        <v>158</v>
      </c>
    </row>
    <row r="6" spans="1:20" x14ac:dyDescent="0.2">
      <c r="A6" s="104" t="s">
        <v>34</v>
      </c>
      <c r="B6" s="106" t="s">
        <v>35</v>
      </c>
      <c r="C6" s="15"/>
      <c r="D6" s="108"/>
      <c r="E6" s="148"/>
      <c r="F6" s="78"/>
      <c r="G6" s="142"/>
      <c r="H6" s="25"/>
      <c r="I6" s="237">
        <v>10</v>
      </c>
      <c r="J6" s="148">
        <f>$I6</f>
        <v>10</v>
      </c>
      <c r="K6" s="78"/>
      <c r="L6" s="142"/>
      <c r="M6" s="25"/>
      <c r="N6" s="25"/>
      <c r="O6" s="25"/>
      <c r="P6" s="25"/>
      <c r="Q6" s="73"/>
      <c r="R6" s="73"/>
      <c r="S6" s="17"/>
      <c r="T6" s="22" t="s">
        <v>159</v>
      </c>
    </row>
    <row r="7" spans="1:20" x14ac:dyDescent="0.2">
      <c r="A7" s="19" t="s">
        <v>36</v>
      </c>
      <c r="B7" s="58" t="s">
        <v>2</v>
      </c>
      <c r="C7" s="20"/>
      <c r="D7" s="226">
        <v>-104</v>
      </c>
      <c r="E7" s="127">
        <f>$D7</f>
        <v>-104</v>
      </c>
      <c r="F7" s="146"/>
      <c r="G7" s="136"/>
      <c r="H7" s="23"/>
      <c r="I7" s="227">
        <v>-98</v>
      </c>
      <c r="J7" s="127">
        <f>$I7</f>
        <v>-98</v>
      </c>
      <c r="K7" s="146"/>
      <c r="L7" s="136"/>
      <c r="M7" s="23"/>
      <c r="N7" s="23"/>
      <c r="O7" s="23"/>
      <c r="P7" s="23"/>
      <c r="Q7" s="73"/>
      <c r="R7" s="73"/>
      <c r="S7" s="21"/>
      <c r="T7" s="22" t="s">
        <v>155</v>
      </c>
    </row>
    <row r="8" spans="1:20" s="8" customFormat="1" x14ac:dyDescent="0.2">
      <c r="A8" s="19" t="s">
        <v>3</v>
      </c>
      <c r="B8" s="20" t="s">
        <v>4</v>
      </c>
      <c r="C8" s="20"/>
      <c r="D8" s="108"/>
      <c r="E8" s="20"/>
      <c r="F8" s="234">
        <v>17</v>
      </c>
      <c r="G8" s="153">
        <v>17</v>
      </c>
      <c r="H8" s="23"/>
      <c r="I8" s="108"/>
      <c r="J8" s="20"/>
      <c r="K8" s="239">
        <v>-99</v>
      </c>
      <c r="L8" s="233">
        <v>7</v>
      </c>
      <c r="M8" s="24"/>
      <c r="N8" s="24"/>
      <c r="O8" s="24"/>
      <c r="P8" s="24"/>
      <c r="Q8" s="21"/>
      <c r="R8" s="21"/>
      <c r="S8" s="21"/>
      <c r="T8" s="22" t="s">
        <v>155</v>
      </c>
    </row>
    <row r="9" spans="1:20" s="8" customFormat="1" x14ac:dyDescent="0.2">
      <c r="A9" s="19" t="s">
        <v>42</v>
      </c>
      <c r="B9" s="20"/>
      <c r="C9" s="20"/>
      <c r="D9" s="108"/>
      <c r="E9" s="20"/>
      <c r="F9" s="150"/>
      <c r="G9" s="149"/>
      <c r="H9" s="202"/>
      <c r="I9" s="150"/>
      <c r="J9" s="149"/>
      <c r="K9" s="232">
        <v>52</v>
      </c>
      <c r="L9" s="149">
        <f>$K9</f>
        <v>52</v>
      </c>
      <c r="M9" s="202"/>
      <c r="N9" s="202"/>
      <c r="O9" s="202"/>
      <c r="P9" s="202"/>
      <c r="Q9" s="21"/>
      <c r="R9" s="21"/>
      <c r="S9" s="21"/>
      <c r="T9" s="191" t="s">
        <v>160</v>
      </c>
    </row>
    <row r="10" spans="1:20" s="8" customFormat="1" x14ac:dyDescent="0.2">
      <c r="A10" s="19" t="s">
        <v>90</v>
      </c>
      <c r="B10" s="58" t="s">
        <v>91</v>
      </c>
      <c r="C10" s="225">
        <v>-77</v>
      </c>
      <c r="D10" s="108"/>
      <c r="E10" s="20"/>
      <c r="F10" s="18"/>
      <c r="G10" s="149"/>
      <c r="H10" s="202"/>
      <c r="I10" s="150"/>
      <c r="J10" s="149"/>
      <c r="K10" s="150"/>
      <c r="L10" s="149"/>
      <c r="M10" s="202"/>
      <c r="N10" s="202"/>
      <c r="O10" s="202"/>
      <c r="P10" s="202"/>
      <c r="Q10" s="21"/>
      <c r="R10" s="21"/>
      <c r="S10" s="21"/>
      <c r="T10" s="22" t="s">
        <v>161</v>
      </c>
    </row>
    <row r="11" spans="1:20" s="8" customFormat="1" x14ac:dyDescent="0.2">
      <c r="A11" s="34" t="s">
        <v>92</v>
      </c>
      <c r="B11" s="58" t="s">
        <v>91</v>
      </c>
      <c r="C11" s="202"/>
      <c r="D11" s="108"/>
      <c r="E11" s="20"/>
      <c r="F11" s="150"/>
      <c r="G11" s="149"/>
      <c r="H11" s="232">
        <v>-101</v>
      </c>
      <c r="I11" s="150"/>
      <c r="J11" s="149"/>
      <c r="K11" s="150"/>
      <c r="L11" s="149"/>
      <c r="M11" s="202"/>
      <c r="N11" s="202"/>
      <c r="O11" s="202"/>
      <c r="P11" s="202"/>
      <c r="Q11" s="21"/>
      <c r="R11" s="21"/>
      <c r="S11" s="21"/>
      <c r="T11" s="22" t="s">
        <v>156</v>
      </c>
    </row>
    <row r="12" spans="1:20" ht="13.5" thickBot="1" x14ac:dyDescent="0.25">
      <c r="A12" s="129" t="s">
        <v>157</v>
      </c>
      <c r="B12" s="130"/>
      <c r="C12" s="107"/>
      <c r="D12" s="145"/>
      <c r="E12" s="88"/>
      <c r="F12" s="145"/>
      <c r="G12" s="88"/>
      <c r="H12" s="195"/>
      <c r="I12" s="145"/>
      <c r="J12" s="88"/>
      <c r="K12" s="145"/>
      <c r="L12" s="88"/>
      <c r="M12" s="195"/>
      <c r="N12" s="195"/>
      <c r="O12" s="195"/>
      <c r="P12" s="195"/>
      <c r="Q12" s="86"/>
      <c r="R12" s="86"/>
      <c r="S12" s="86"/>
      <c r="T12" s="54"/>
    </row>
    <row r="13" spans="1:20" x14ac:dyDescent="0.2">
      <c r="B13" s="21"/>
      <c r="C13" s="21"/>
      <c r="D13" s="18"/>
      <c r="E13" s="18"/>
      <c r="F13" s="18"/>
      <c r="G13" s="18"/>
      <c r="H13" s="18"/>
      <c r="I13" s="18"/>
      <c r="J13" s="18"/>
      <c r="K13" s="21"/>
      <c r="L13" s="23"/>
      <c r="M13" s="23"/>
      <c r="N13" s="23"/>
      <c r="O13" s="23"/>
      <c r="P13" s="23"/>
      <c r="Q13" s="8"/>
      <c r="R13" s="8"/>
      <c r="S13" s="8"/>
      <c r="T13" s="60"/>
    </row>
    <row r="14" spans="1:20" ht="13.5" thickBot="1" x14ac:dyDescent="0.25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21"/>
      <c r="L14" s="24"/>
      <c r="M14" s="24"/>
      <c r="N14" s="24"/>
      <c r="O14" s="24"/>
      <c r="P14" s="24"/>
      <c r="Q14" s="18"/>
      <c r="R14" s="18"/>
      <c r="S14" s="18"/>
    </row>
    <row r="15" spans="1:20" x14ac:dyDescent="0.2">
      <c r="A15" s="9" t="s">
        <v>20</v>
      </c>
      <c r="B15" s="27"/>
      <c r="C15" s="27"/>
      <c r="D15" s="285" t="s">
        <v>50</v>
      </c>
      <c r="E15" s="284"/>
      <c r="F15" s="285" t="s">
        <v>51</v>
      </c>
      <c r="G15" s="284"/>
      <c r="H15" s="203"/>
      <c r="I15" s="285" t="s">
        <v>52</v>
      </c>
      <c r="J15" s="284"/>
      <c r="K15" s="285" t="s">
        <v>53</v>
      </c>
      <c r="L15" s="284"/>
      <c r="M15" s="203"/>
      <c r="N15" s="203"/>
      <c r="O15" s="203"/>
      <c r="P15" s="203"/>
      <c r="Q15" s="28"/>
      <c r="R15" s="28"/>
      <c r="S15" s="28"/>
      <c r="T15" s="13" t="s">
        <v>0</v>
      </c>
    </row>
    <row r="16" spans="1:20" x14ac:dyDescent="0.2">
      <c r="A16" s="29"/>
      <c r="B16" s="20"/>
      <c r="C16" s="20"/>
      <c r="D16" s="139" t="s">
        <v>43</v>
      </c>
      <c r="E16" s="113" t="s">
        <v>44</v>
      </c>
      <c r="F16" s="139" t="s">
        <v>43</v>
      </c>
      <c r="G16" s="113" t="s">
        <v>44</v>
      </c>
      <c r="H16" s="204"/>
      <c r="I16" s="139" t="s">
        <v>43</v>
      </c>
      <c r="J16" s="113" t="s">
        <v>44</v>
      </c>
      <c r="K16" s="139" t="s">
        <v>43</v>
      </c>
      <c r="L16" s="113" t="s">
        <v>44</v>
      </c>
      <c r="M16" s="204"/>
      <c r="N16" s="204"/>
      <c r="O16" s="204"/>
      <c r="P16" s="204"/>
      <c r="Q16" s="21"/>
      <c r="R16" s="21"/>
      <c r="S16" s="21"/>
      <c r="T16" s="114"/>
    </row>
    <row r="17" spans="1:23" x14ac:dyDescent="0.2">
      <c r="A17" s="34" t="s">
        <v>21</v>
      </c>
      <c r="B17" s="58" t="s">
        <v>55</v>
      </c>
      <c r="C17" s="58"/>
      <c r="D17" s="151">
        <f>(10^12)*(10^-3)*10^(D7/10)</f>
        <v>3.9810717055349581E-2</v>
      </c>
      <c r="E17" s="135">
        <f>(10^12)*(10^-3)*10^(E7/10)</f>
        <v>3.9810717055349581E-2</v>
      </c>
      <c r="F17" s="40">
        <f>(10^12)*(10^-3)*10^((D7+F8)/10)</f>
        <v>1.9952623149688824</v>
      </c>
      <c r="G17" s="135">
        <f>(10^12)*(10^-3)*10^((E7+G8)/10)</f>
        <v>1.9952623149688824</v>
      </c>
      <c r="H17" s="74"/>
      <c r="I17" s="151"/>
      <c r="J17" s="135"/>
      <c r="K17" s="151"/>
      <c r="L17" s="135"/>
      <c r="M17" s="74"/>
      <c r="N17" s="74"/>
      <c r="O17" s="74"/>
      <c r="P17" s="74"/>
      <c r="Q17" s="30"/>
      <c r="R17" s="30"/>
      <c r="S17" s="30"/>
      <c r="T17" s="22" t="s">
        <v>45</v>
      </c>
    </row>
    <row r="18" spans="1:23" x14ac:dyDescent="0.2">
      <c r="A18" s="31" t="s">
        <v>56</v>
      </c>
      <c r="B18" s="20" t="s">
        <v>4</v>
      </c>
      <c r="C18" s="20"/>
      <c r="D18" s="108"/>
      <c r="E18" s="20"/>
      <c r="F18" s="46">
        <f>10*LOG(F17/D17)</f>
        <v>17.000000000000021</v>
      </c>
      <c r="G18" s="127">
        <f>10*LOG(G17/E17)</f>
        <v>17.000000000000021</v>
      </c>
      <c r="H18" s="24"/>
      <c r="I18" s="46"/>
      <c r="J18" s="127"/>
      <c r="K18" s="156"/>
      <c r="L18" s="127"/>
      <c r="M18" s="24"/>
      <c r="N18" s="24"/>
      <c r="O18" s="24"/>
      <c r="P18" s="24"/>
      <c r="Q18" s="32"/>
      <c r="R18" s="32"/>
      <c r="S18" s="32"/>
      <c r="T18" s="22" t="s">
        <v>57</v>
      </c>
    </row>
    <row r="19" spans="1:23" x14ac:dyDescent="0.2">
      <c r="A19" s="160" t="s">
        <v>54</v>
      </c>
      <c r="B19" s="20" t="s">
        <v>2</v>
      </c>
      <c r="C19" s="20"/>
      <c r="D19" s="108"/>
      <c r="E19" s="20"/>
      <c r="F19" s="46">
        <f>$D7+F8</f>
        <v>-87</v>
      </c>
      <c r="G19" s="136">
        <f>$E7+G8</f>
        <v>-87</v>
      </c>
      <c r="H19" s="23"/>
      <c r="I19" s="146"/>
      <c r="J19" s="136"/>
      <c r="K19" s="156"/>
      <c r="L19" s="136"/>
      <c r="M19" s="23"/>
      <c r="N19" s="23"/>
      <c r="O19" s="23"/>
      <c r="P19" s="23"/>
      <c r="Q19" s="26"/>
      <c r="R19" s="26"/>
      <c r="S19" s="26"/>
      <c r="T19" s="62" t="s">
        <v>58</v>
      </c>
      <c r="V19"/>
      <c r="W19"/>
    </row>
    <row r="20" spans="1:23" x14ac:dyDescent="0.2">
      <c r="A20" s="250" t="s">
        <v>93</v>
      </c>
      <c r="B20" s="20" t="s">
        <v>94</v>
      </c>
      <c r="C20" s="20"/>
      <c r="D20" s="152">
        <f>10*LOG((D17+F17)*10^-9)+10*LOG((18*10^6)/(15*10^3))</f>
        <v>-56.122387547223397</v>
      </c>
      <c r="E20" s="153">
        <f>10*LOG((E17+G17)*10^-9)+10*LOG((18*10^6)/(15*10^3))</f>
        <v>-56.122387547223397</v>
      </c>
      <c r="F20" s="46"/>
      <c r="G20" s="136"/>
      <c r="H20" s="23"/>
      <c r="I20" s="146"/>
      <c r="J20" s="136"/>
      <c r="K20" s="146"/>
      <c r="L20" s="136"/>
      <c r="M20" s="23"/>
      <c r="N20" s="23"/>
      <c r="O20" s="23"/>
      <c r="P20" s="23"/>
      <c r="Q20" s="26"/>
      <c r="R20" s="26"/>
      <c r="S20" s="26"/>
      <c r="T20" s="62" t="s">
        <v>99</v>
      </c>
      <c r="V20"/>
      <c r="W20"/>
    </row>
    <row r="21" spans="1:23" x14ac:dyDescent="0.2">
      <c r="A21" s="236" t="s">
        <v>97</v>
      </c>
      <c r="B21" s="20" t="s">
        <v>4</v>
      </c>
      <c r="C21" s="20"/>
      <c r="D21" s="152"/>
      <c r="E21" s="153"/>
      <c r="F21" s="46">
        <f>F19-$C10</f>
        <v>-10</v>
      </c>
      <c r="G21" s="136">
        <f>G19-$C10</f>
        <v>-10</v>
      </c>
      <c r="H21" s="23"/>
      <c r="I21" s="205"/>
      <c r="J21" s="209"/>
      <c r="K21" s="206"/>
      <c r="L21" s="208"/>
      <c r="M21" s="207"/>
      <c r="N21" s="207"/>
      <c r="O21" s="207"/>
      <c r="P21" s="207"/>
      <c r="Q21" s="26"/>
      <c r="R21" s="26"/>
      <c r="S21" s="26"/>
      <c r="T21" s="62" t="s">
        <v>100</v>
      </c>
      <c r="V21"/>
      <c r="W21"/>
    </row>
    <row r="22" spans="1:23" x14ac:dyDescent="0.2">
      <c r="A22" s="34" t="s">
        <v>21</v>
      </c>
      <c r="B22" s="58" t="s">
        <v>38</v>
      </c>
      <c r="C22" s="20"/>
      <c r="D22" s="152"/>
      <c r="E22" s="153"/>
      <c r="F22" s="46"/>
      <c r="G22" s="136"/>
      <c r="H22" s="23"/>
      <c r="I22" s="205">
        <f>(10^12)*(10^-3)*($I5/15)*10^(I7/10)</f>
        <v>0.15848931924611098</v>
      </c>
      <c r="J22" s="30">
        <f>(10^12)*(10^-3)*($J5/15)*10^(J7/10)</f>
        <v>0.15848931924611098</v>
      </c>
      <c r="K22" s="241">
        <f>(10^12)*(10^-3)*($I5/15)*10^(($I7+K8)/10)</f>
        <v>1.9952623149688722E-11</v>
      </c>
      <c r="L22" s="208">
        <f>(10^12)*(10^-3)*($I5/15)*10^(($I7+L8)/10)</f>
        <v>0.79432823472428005</v>
      </c>
      <c r="M22" s="207"/>
      <c r="N22" s="207"/>
      <c r="O22" s="207"/>
      <c r="P22" s="207"/>
      <c r="Q22" s="26"/>
      <c r="R22" s="26"/>
      <c r="S22" s="26"/>
      <c r="T22" s="22" t="s">
        <v>45</v>
      </c>
      <c r="V22"/>
      <c r="W22"/>
    </row>
    <row r="23" spans="1:23" x14ac:dyDescent="0.2">
      <c r="A23" s="31" t="s">
        <v>46</v>
      </c>
      <c r="B23" s="20" t="s">
        <v>4</v>
      </c>
      <c r="C23" s="20"/>
      <c r="D23" s="152"/>
      <c r="E23" s="153"/>
      <c r="F23" s="46"/>
      <c r="G23" s="136"/>
      <c r="H23" s="23"/>
      <c r="I23" s="205"/>
      <c r="J23" s="209"/>
      <c r="K23" s="242">
        <f>10*LOG(K22/I22)</f>
        <v>-99</v>
      </c>
      <c r="L23" s="127">
        <f>10*LOG(L22/J22)</f>
        <v>7.0000000000000027</v>
      </c>
      <c r="M23" s="24"/>
      <c r="N23" s="24"/>
      <c r="O23" s="24"/>
      <c r="P23" s="24"/>
      <c r="Q23" s="26"/>
      <c r="R23" s="26"/>
      <c r="S23" s="26"/>
      <c r="T23" s="22" t="s">
        <v>65</v>
      </c>
      <c r="V23"/>
      <c r="W23"/>
    </row>
    <row r="24" spans="1:23" x14ac:dyDescent="0.2">
      <c r="A24" s="160" t="s">
        <v>47</v>
      </c>
      <c r="B24" s="20" t="s">
        <v>37</v>
      </c>
      <c r="C24" s="20"/>
      <c r="D24" s="152"/>
      <c r="E24" s="153"/>
      <c r="F24" s="146"/>
      <c r="G24" s="136"/>
      <c r="H24" s="23"/>
      <c r="I24" s="205"/>
      <c r="J24" s="209"/>
      <c r="K24" s="242">
        <f>$I7+K8+10*LOG($I5/15)</f>
        <v>-197</v>
      </c>
      <c r="L24" s="136">
        <f>$I7+L8+10*LOG($I5/15)</f>
        <v>-91</v>
      </c>
      <c r="M24" s="23"/>
      <c r="N24" s="23"/>
      <c r="O24" s="23"/>
      <c r="P24" s="23"/>
      <c r="Q24" s="26"/>
      <c r="R24" s="26"/>
      <c r="S24" s="26"/>
      <c r="T24" s="62" t="s">
        <v>66</v>
      </c>
      <c r="V24"/>
      <c r="W24"/>
    </row>
    <row r="25" spans="1:23" x14ac:dyDescent="0.2">
      <c r="A25" s="250" t="s">
        <v>95</v>
      </c>
      <c r="B25" s="20" t="s">
        <v>96</v>
      </c>
      <c r="C25" s="20"/>
      <c r="D25" s="152"/>
      <c r="E25" s="153"/>
      <c r="F25" s="146"/>
      <c r="G25" s="136"/>
      <c r="H25" s="23"/>
      <c r="I25" s="152">
        <f>10*LOG((I22+K22)*10^-9)+10*LOG(K9*12)</f>
        <v>-70.048154102629027</v>
      </c>
      <c r="J25" s="153">
        <f>10*LOG((J22+L22)*10^-9)+10*LOG(L9*12)</f>
        <v>-62.258056606650115</v>
      </c>
      <c r="K25" s="242"/>
      <c r="L25" s="127"/>
      <c r="M25" s="24"/>
      <c r="N25" s="24"/>
      <c r="O25" s="24"/>
      <c r="P25" s="24"/>
      <c r="Q25" s="26"/>
      <c r="R25" s="26"/>
      <c r="S25" s="26"/>
      <c r="T25" s="62" t="s">
        <v>99</v>
      </c>
      <c r="V25"/>
      <c r="W25"/>
    </row>
    <row r="26" spans="1:23" ht="13.5" thickBot="1" x14ac:dyDescent="0.25">
      <c r="A26" s="251" t="s">
        <v>98</v>
      </c>
      <c r="B26" s="88" t="s">
        <v>4</v>
      </c>
      <c r="C26" s="88"/>
      <c r="D26" s="154"/>
      <c r="E26" s="137"/>
      <c r="F26" s="155"/>
      <c r="G26" s="147"/>
      <c r="H26" s="82"/>
      <c r="I26" s="155"/>
      <c r="J26" s="147"/>
      <c r="K26" s="243">
        <f>K24-$H11</f>
        <v>-96</v>
      </c>
      <c r="L26" s="228">
        <f>L24-$H11</f>
        <v>10</v>
      </c>
      <c r="M26" s="240"/>
      <c r="N26" s="240"/>
      <c r="O26" s="240"/>
      <c r="P26" s="240"/>
      <c r="Q26" s="79"/>
      <c r="R26" s="79"/>
      <c r="S26" s="79"/>
      <c r="T26" s="253" t="s">
        <v>100</v>
      </c>
      <c r="V26"/>
      <c r="W26"/>
    </row>
    <row r="27" spans="1:23" x14ac:dyDescent="0.2">
      <c r="K27" s="48"/>
      <c r="L27" s="48"/>
      <c r="M27" s="48"/>
      <c r="N27" s="48"/>
      <c r="O27" s="48"/>
      <c r="P27" s="48"/>
    </row>
    <row r="28" spans="1:23" ht="13.5" thickBot="1" x14ac:dyDescent="0.25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21"/>
      <c r="L28" s="73"/>
      <c r="M28" s="73"/>
      <c r="N28" s="73"/>
      <c r="O28" s="73"/>
      <c r="P28" s="73"/>
      <c r="Q28" s="18"/>
      <c r="R28" s="18"/>
      <c r="S28" s="18"/>
    </row>
    <row r="29" spans="1:23" ht="13.5" thickBot="1" x14ac:dyDescent="0.25">
      <c r="A29" s="9" t="s">
        <v>22</v>
      </c>
      <c r="B29" s="27"/>
      <c r="C29" s="290" t="s">
        <v>41</v>
      </c>
      <c r="D29" s="291"/>
      <c r="E29" s="291"/>
      <c r="F29" s="291"/>
      <c r="G29" s="291"/>
      <c r="H29" s="291"/>
      <c r="I29" s="291"/>
      <c r="J29" s="291"/>
      <c r="K29" s="291"/>
      <c r="L29" s="291"/>
      <c r="M29" s="252"/>
      <c r="N29" s="252"/>
      <c r="O29" s="281" t="s">
        <v>101</v>
      </c>
      <c r="P29" s="282"/>
      <c r="Q29" s="159"/>
      <c r="R29" s="12"/>
      <c r="S29" s="10"/>
      <c r="T29" s="210" t="s">
        <v>0</v>
      </c>
    </row>
    <row r="30" spans="1:23" x14ac:dyDescent="0.2">
      <c r="A30" s="29"/>
      <c r="B30" s="20"/>
      <c r="C30" s="92"/>
      <c r="D30" s="286" t="s">
        <v>50</v>
      </c>
      <c r="E30" s="287"/>
      <c r="F30" s="286" t="s">
        <v>51</v>
      </c>
      <c r="G30" s="287"/>
      <c r="H30" s="223"/>
      <c r="I30" s="286" t="s">
        <v>52</v>
      </c>
      <c r="J30" s="287"/>
      <c r="K30" s="286" t="s">
        <v>53</v>
      </c>
      <c r="L30" s="297"/>
      <c r="M30" s="295" t="s">
        <v>147</v>
      </c>
      <c r="N30" s="296"/>
      <c r="O30" s="254"/>
      <c r="P30" s="238"/>
      <c r="Q30" s="19"/>
      <c r="R30" s="8"/>
      <c r="S30" s="59"/>
      <c r="T30" s="211"/>
    </row>
    <row r="31" spans="1:23" x14ac:dyDescent="0.2">
      <c r="A31" s="29"/>
      <c r="B31" s="20"/>
      <c r="C31" s="92"/>
      <c r="D31" s="139" t="s">
        <v>43</v>
      </c>
      <c r="E31" s="113" t="s">
        <v>44</v>
      </c>
      <c r="F31" s="139" t="s">
        <v>43</v>
      </c>
      <c r="G31" s="113" t="s">
        <v>44</v>
      </c>
      <c r="H31" s="204"/>
      <c r="I31" s="139" t="s">
        <v>43</v>
      </c>
      <c r="J31" s="113" t="s">
        <v>44</v>
      </c>
      <c r="K31" s="139" t="s">
        <v>43</v>
      </c>
      <c r="L31" s="204" t="s">
        <v>44</v>
      </c>
      <c r="M31" s="139" t="s">
        <v>43</v>
      </c>
      <c r="N31" s="204" t="s">
        <v>44</v>
      </c>
      <c r="O31" s="139" t="s">
        <v>43</v>
      </c>
      <c r="P31" s="113" t="s">
        <v>44</v>
      </c>
      <c r="Q31" s="19"/>
      <c r="R31" s="8"/>
      <c r="S31" s="59"/>
      <c r="T31" s="211"/>
    </row>
    <row r="32" spans="1:23" x14ac:dyDescent="0.2">
      <c r="A32" s="43" t="s">
        <v>68</v>
      </c>
      <c r="B32" s="111" t="s">
        <v>6</v>
      </c>
      <c r="C32" s="157"/>
      <c r="D32" s="229">
        <v>1.5</v>
      </c>
      <c r="E32" s="77">
        <f>$D32</f>
        <v>1.5</v>
      </c>
      <c r="F32" s="75"/>
      <c r="G32" s="77"/>
      <c r="H32" s="76"/>
      <c r="I32" s="229">
        <v>1.5</v>
      </c>
      <c r="J32" s="77">
        <f>$I32</f>
        <v>1.5</v>
      </c>
      <c r="M32" s="19"/>
      <c r="N32" s="59"/>
      <c r="O32" s="19"/>
      <c r="P32" s="59"/>
      <c r="Q32" s="19"/>
      <c r="R32" s="8"/>
      <c r="S32" s="59"/>
      <c r="T32" s="57"/>
    </row>
    <row r="33" spans="1:21" ht="15.75" x14ac:dyDescent="0.3">
      <c r="A33" s="236" t="s">
        <v>152</v>
      </c>
      <c r="B33" s="111" t="s">
        <v>6</v>
      </c>
      <c r="C33" s="157"/>
      <c r="D33" s="229">
        <v>1.5</v>
      </c>
      <c r="E33" s="77">
        <f>$D33</f>
        <v>1.5</v>
      </c>
      <c r="F33" s="75"/>
      <c r="G33" s="77"/>
      <c r="H33" s="76"/>
      <c r="I33" s="229">
        <v>1.5</v>
      </c>
      <c r="J33" s="77">
        <f>$I33</f>
        <v>1.5</v>
      </c>
      <c r="K33" s="8"/>
      <c r="L33" s="8"/>
      <c r="M33" s="19"/>
      <c r="N33" s="59"/>
      <c r="O33" s="19"/>
      <c r="P33" s="59"/>
      <c r="Q33" s="19"/>
      <c r="R33" s="8"/>
      <c r="S33" s="59"/>
      <c r="T33" s="57"/>
    </row>
    <row r="34" spans="1:21" s="8" customFormat="1" x14ac:dyDescent="0.2">
      <c r="A34" s="34" t="s">
        <v>67</v>
      </c>
      <c r="B34" s="111" t="s">
        <v>6</v>
      </c>
      <c r="C34" s="157"/>
      <c r="D34" s="75"/>
      <c r="E34" s="77"/>
      <c r="F34" s="229">
        <v>0.3</v>
      </c>
      <c r="G34" s="77">
        <f>$F34</f>
        <v>0.3</v>
      </c>
      <c r="H34" s="76"/>
      <c r="I34" s="75"/>
      <c r="J34" s="77"/>
      <c r="K34" s="229">
        <v>0.3</v>
      </c>
      <c r="L34" s="76">
        <f>$K34</f>
        <v>0.3</v>
      </c>
      <c r="M34" s="75"/>
      <c r="N34" s="77"/>
      <c r="O34" s="75"/>
      <c r="P34" s="77"/>
      <c r="Q34" s="75"/>
      <c r="R34" s="76"/>
      <c r="S34" s="77"/>
      <c r="T34" s="57"/>
      <c r="U34" s="19"/>
    </row>
    <row r="35" spans="1:21" s="8" customFormat="1" x14ac:dyDescent="0.2">
      <c r="A35" s="34" t="s">
        <v>151</v>
      </c>
      <c r="B35" s="111" t="s">
        <v>6</v>
      </c>
      <c r="C35" s="157"/>
      <c r="D35" s="75"/>
      <c r="E35" s="77"/>
      <c r="F35" s="280">
        <v>0.3</v>
      </c>
      <c r="G35" s="77">
        <f>$F35</f>
        <v>0.3</v>
      </c>
      <c r="H35" s="76"/>
      <c r="I35" s="75"/>
      <c r="J35" s="77"/>
      <c r="K35" s="280">
        <v>0.3</v>
      </c>
      <c r="L35" s="76">
        <f>$K35</f>
        <v>0.3</v>
      </c>
      <c r="M35" s="75"/>
      <c r="N35" s="77"/>
      <c r="O35" s="75"/>
      <c r="P35" s="77"/>
      <c r="Q35" s="75"/>
      <c r="R35" s="76"/>
      <c r="S35" s="77"/>
      <c r="T35" s="57" t="s">
        <v>164</v>
      </c>
      <c r="U35" s="19"/>
    </row>
    <row r="36" spans="1:21" s="8" customFormat="1" x14ac:dyDescent="0.2">
      <c r="A36" s="236" t="s">
        <v>148</v>
      </c>
      <c r="B36" s="111" t="s">
        <v>6</v>
      </c>
      <c r="C36" s="157"/>
      <c r="D36" s="76"/>
      <c r="E36" s="76"/>
      <c r="F36" s="75"/>
      <c r="G36" s="77"/>
      <c r="H36" s="76"/>
      <c r="I36" s="75"/>
      <c r="J36" s="77"/>
      <c r="K36" s="76"/>
      <c r="L36" s="76"/>
      <c r="M36" s="229">
        <v>0.5</v>
      </c>
      <c r="N36" s="77">
        <v>0.5</v>
      </c>
      <c r="O36" s="75"/>
      <c r="P36" s="77"/>
      <c r="Q36" s="75"/>
      <c r="R36" s="76"/>
      <c r="S36" s="77"/>
      <c r="T36" s="57"/>
    </row>
    <row r="37" spans="1:21" s="8" customFormat="1" x14ac:dyDescent="0.2">
      <c r="A37" s="34" t="s">
        <v>104</v>
      </c>
      <c r="B37" s="111" t="s">
        <v>6</v>
      </c>
      <c r="C37" s="157"/>
      <c r="D37" s="76"/>
      <c r="E37" s="76"/>
      <c r="F37" s="75"/>
      <c r="G37" s="77"/>
      <c r="H37" s="76"/>
      <c r="I37" s="75"/>
      <c r="J37" s="77"/>
      <c r="K37" s="76"/>
      <c r="L37" s="76"/>
      <c r="M37" s="75"/>
      <c r="N37" s="77"/>
      <c r="O37" s="229">
        <v>8</v>
      </c>
      <c r="P37" s="77">
        <f>$O37</f>
        <v>8</v>
      </c>
      <c r="Q37" s="75"/>
      <c r="R37" s="76"/>
      <c r="S37" s="77"/>
      <c r="T37" s="255" t="s">
        <v>102</v>
      </c>
    </row>
    <row r="38" spans="1:21" s="8" customFormat="1" ht="13.5" thickBot="1" x14ac:dyDescent="0.25">
      <c r="A38" s="257" t="s">
        <v>105</v>
      </c>
      <c r="B38" s="112" t="s">
        <v>6</v>
      </c>
      <c r="C38" s="158"/>
      <c r="D38" s="164"/>
      <c r="E38" s="164"/>
      <c r="F38" s="80"/>
      <c r="G38" s="81"/>
      <c r="H38" s="164"/>
      <c r="I38" s="80"/>
      <c r="J38" s="81"/>
      <c r="K38" s="164"/>
      <c r="L38" s="164"/>
      <c r="M38" s="80"/>
      <c r="N38" s="81"/>
      <c r="O38" s="235">
        <v>8</v>
      </c>
      <c r="P38" s="81">
        <f>$O38</f>
        <v>8</v>
      </c>
      <c r="Q38" s="80"/>
      <c r="R38" s="164"/>
      <c r="S38" s="81"/>
      <c r="T38" s="256" t="s">
        <v>103</v>
      </c>
    </row>
    <row r="39" spans="1:21" x14ac:dyDescent="0.2"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</row>
    <row r="40" spans="1:21" ht="13.5" thickBot="1" x14ac:dyDescent="0.25">
      <c r="A40" s="66"/>
      <c r="B40" s="18"/>
      <c r="C40" s="18"/>
      <c r="D40" s="18"/>
      <c r="E40" s="18"/>
      <c r="F40" s="18"/>
      <c r="G40" s="18"/>
      <c r="H40" s="18"/>
      <c r="I40" s="18"/>
      <c r="J40" s="18"/>
      <c r="K40" s="21"/>
      <c r="L40" s="21"/>
      <c r="M40" s="21"/>
      <c r="N40" s="21"/>
      <c r="O40" s="21"/>
      <c r="P40" s="21"/>
      <c r="Q40" s="21"/>
      <c r="R40" s="21"/>
      <c r="S40" s="21"/>
    </row>
    <row r="41" spans="1:21" ht="13.5" thickBot="1" x14ac:dyDescent="0.25">
      <c r="A41" s="9" t="s">
        <v>24</v>
      </c>
      <c r="B41" s="11"/>
      <c r="C41" s="290" t="s">
        <v>41</v>
      </c>
      <c r="D41" s="293"/>
      <c r="E41" s="293"/>
      <c r="F41" s="293"/>
      <c r="G41" s="293"/>
      <c r="H41" s="293"/>
      <c r="I41" s="293"/>
      <c r="J41" s="293"/>
      <c r="K41" s="293"/>
      <c r="L41" s="293"/>
      <c r="M41" s="293"/>
      <c r="N41" s="294"/>
      <c r="O41" s="281" t="s">
        <v>101</v>
      </c>
      <c r="P41" s="282"/>
      <c r="Q41" s="288" t="s">
        <v>18</v>
      </c>
      <c r="R41" s="289"/>
      <c r="S41" s="118"/>
      <c r="T41" s="184" t="s">
        <v>0</v>
      </c>
    </row>
    <row r="42" spans="1:21" x14ac:dyDescent="0.2">
      <c r="A42" s="29"/>
      <c r="B42" s="18"/>
      <c r="C42" s="92"/>
      <c r="D42" s="286" t="s">
        <v>50</v>
      </c>
      <c r="E42" s="287"/>
      <c r="F42" s="286" t="s">
        <v>51</v>
      </c>
      <c r="G42" s="287"/>
      <c r="H42" s="224"/>
      <c r="I42" s="298" t="s">
        <v>52</v>
      </c>
      <c r="J42" s="287"/>
      <c r="K42" s="286" t="s">
        <v>53</v>
      </c>
      <c r="L42" s="287"/>
      <c r="M42" s="295" t="s">
        <v>147</v>
      </c>
      <c r="N42" s="296"/>
      <c r="O42" s="223"/>
      <c r="P42" s="238"/>
      <c r="Q42" s="109"/>
      <c r="R42" s="118"/>
      <c r="S42" s="161"/>
      <c r="T42" s="15"/>
    </row>
    <row r="43" spans="1:21" x14ac:dyDescent="0.2">
      <c r="A43" s="29"/>
      <c r="B43" s="18"/>
      <c r="C43" s="92"/>
      <c r="D43" s="139" t="s">
        <v>43</v>
      </c>
      <c r="E43" s="113" t="s">
        <v>44</v>
      </c>
      <c r="F43" s="139" t="s">
        <v>43</v>
      </c>
      <c r="G43" s="113" t="s">
        <v>44</v>
      </c>
      <c r="H43" s="214"/>
      <c r="I43" s="140" t="s">
        <v>43</v>
      </c>
      <c r="J43" s="113" t="s">
        <v>44</v>
      </c>
      <c r="K43" s="139" t="s">
        <v>43</v>
      </c>
      <c r="L43" s="113" t="s">
        <v>44</v>
      </c>
      <c r="M43" s="139" t="s">
        <v>43</v>
      </c>
      <c r="N43" s="113" t="s">
        <v>44</v>
      </c>
      <c r="O43" s="140" t="s">
        <v>43</v>
      </c>
      <c r="P43" s="113" t="s">
        <v>44</v>
      </c>
      <c r="Q43" s="139" t="s">
        <v>43</v>
      </c>
      <c r="R43" s="113" t="s">
        <v>44</v>
      </c>
      <c r="S43" s="161"/>
      <c r="T43" s="15"/>
    </row>
    <row r="44" spans="1:21" ht="12.75" customHeight="1" x14ac:dyDescent="0.25">
      <c r="A44" s="67"/>
      <c r="B44" s="25"/>
      <c r="C44" s="101"/>
      <c r="D44" s="78"/>
      <c r="E44" s="142"/>
      <c r="F44" s="78"/>
      <c r="G44" s="142"/>
      <c r="H44" s="101"/>
      <c r="I44" s="25"/>
      <c r="J44" s="25"/>
      <c r="K44" s="78"/>
      <c r="L44" s="142"/>
      <c r="M44" s="78"/>
      <c r="N44" s="142"/>
      <c r="O44" s="25"/>
      <c r="P44" s="25"/>
      <c r="Q44" s="165"/>
      <c r="R44" s="119"/>
      <c r="S44" s="119"/>
      <c r="T44" s="59"/>
    </row>
    <row r="45" spans="1:21" x14ac:dyDescent="0.2">
      <c r="A45" s="35" t="s">
        <v>69</v>
      </c>
      <c r="B45" s="36" t="s">
        <v>5</v>
      </c>
      <c r="C45" s="116"/>
      <c r="D45" s="37">
        <v>0</v>
      </c>
      <c r="E45" s="120">
        <v>0</v>
      </c>
      <c r="F45" s="37">
        <v>1</v>
      </c>
      <c r="G45" s="120">
        <v>1</v>
      </c>
      <c r="H45" s="215"/>
      <c r="I45" s="196"/>
      <c r="J45" s="196"/>
      <c r="K45" s="37"/>
      <c r="L45" s="120"/>
      <c r="M45" s="37">
        <v>1</v>
      </c>
      <c r="N45" s="120">
        <v>1</v>
      </c>
      <c r="O45" s="196"/>
      <c r="P45" s="196"/>
      <c r="Q45" s="49"/>
      <c r="R45" s="175"/>
      <c r="S45" s="120"/>
      <c r="T45" s="71" t="s">
        <v>28</v>
      </c>
    </row>
    <row r="46" spans="1:21" x14ac:dyDescent="0.2">
      <c r="A46" s="38" t="s">
        <v>70</v>
      </c>
      <c r="B46" s="36" t="s">
        <v>4</v>
      </c>
      <c r="C46" s="116"/>
      <c r="D46" s="37">
        <f>D$32*D45</f>
        <v>0</v>
      </c>
      <c r="E46" s="120">
        <f>E$32*E45</f>
        <v>0</v>
      </c>
      <c r="F46" s="37">
        <f>F$34*F45</f>
        <v>0.3</v>
      </c>
      <c r="G46" s="120">
        <f>G$34*G45</f>
        <v>0.3</v>
      </c>
      <c r="H46" s="215"/>
      <c r="I46" s="196"/>
      <c r="J46" s="196"/>
      <c r="K46" s="37"/>
      <c r="L46" s="120"/>
      <c r="M46" s="37">
        <f>M$36*M45</f>
        <v>0.5</v>
      </c>
      <c r="N46" s="120">
        <f>N$36*N45</f>
        <v>0.5</v>
      </c>
      <c r="O46" s="196"/>
      <c r="P46" s="196"/>
      <c r="Q46" s="185">
        <f>SQRT(SUMSQ(D46,F46,M46))</f>
        <v>0.58309518948452999</v>
      </c>
      <c r="R46" s="186">
        <f>SQRT(SUMSQ(E46,G46,N46))</f>
        <v>0.58309518948452999</v>
      </c>
      <c r="S46" s="121"/>
      <c r="T46" s="71" t="s">
        <v>59</v>
      </c>
    </row>
    <row r="47" spans="1:21" x14ac:dyDescent="0.2">
      <c r="A47" s="39"/>
      <c r="B47" s="25"/>
      <c r="C47" s="101"/>
      <c r="D47" s="40"/>
      <c r="E47" s="162"/>
      <c r="F47" s="40"/>
      <c r="G47" s="162"/>
      <c r="H47" s="216"/>
      <c r="I47" s="41"/>
      <c r="J47" s="41"/>
      <c r="K47" s="40"/>
      <c r="L47" s="162"/>
      <c r="M47" s="40"/>
      <c r="N47" s="162"/>
      <c r="O47" s="41"/>
      <c r="P47" s="41"/>
      <c r="Q47" s="169"/>
      <c r="R47" s="170"/>
      <c r="S47" s="119"/>
      <c r="T47" s="71"/>
    </row>
    <row r="48" spans="1:21" x14ac:dyDescent="0.2">
      <c r="A48" s="39"/>
      <c r="B48" s="25"/>
      <c r="C48" s="101"/>
      <c r="D48" s="40"/>
      <c r="E48" s="162"/>
      <c r="F48" s="40"/>
      <c r="G48" s="162"/>
      <c r="H48" s="216"/>
      <c r="I48" s="41"/>
      <c r="J48" s="41"/>
      <c r="K48" s="40"/>
      <c r="L48" s="162"/>
      <c r="M48" s="40"/>
      <c r="N48" s="162"/>
      <c r="O48" s="41"/>
      <c r="P48" s="41"/>
      <c r="Q48" s="169"/>
      <c r="R48" s="170"/>
      <c r="S48" s="119"/>
      <c r="T48" s="71"/>
    </row>
    <row r="49" spans="1:20" x14ac:dyDescent="0.2">
      <c r="A49" s="35" t="s">
        <v>71</v>
      </c>
      <c r="B49" s="36" t="s">
        <v>5</v>
      </c>
      <c r="C49" s="116"/>
      <c r="D49" s="37">
        <v>1</v>
      </c>
      <c r="E49" s="120">
        <v>1</v>
      </c>
      <c r="F49" s="37">
        <v>1</v>
      </c>
      <c r="G49" s="120">
        <v>1</v>
      </c>
      <c r="H49" s="215"/>
      <c r="I49" s="196"/>
      <c r="J49" s="196"/>
      <c r="K49" s="37"/>
      <c r="L49" s="120"/>
      <c r="M49" s="37">
        <v>1</v>
      </c>
      <c r="N49" s="120">
        <v>1</v>
      </c>
      <c r="O49" s="196"/>
      <c r="P49" s="196"/>
      <c r="Q49" s="49"/>
      <c r="R49" s="175"/>
      <c r="S49" s="120"/>
      <c r="T49" s="71" t="s">
        <v>28</v>
      </c>
    </row>
    <row r="50" spans="1:20" x14ac:dyDescent="0.2">
      <c r="A50" s="38" t="s">
        <v>72</v>
      </c>
      <c r="B50" s="36" t="s">
        <v>4</v>
      </c>
      <c r="C50" s="116"/>
      <c r="D50" s="37">
        <f>D$32*D49</f>
        <v>1.5</v>
      </c>
      <c r="E50" s="120">
        <f>E$32*E49</f>
        <v>1.5</v>
      </c>
      <c r="F50" s="37">
        <f>F$34*F49</f>
        <v>0.3</v>
      </c>
      <c r="G50" s="120">
        <f>G$34*G49</f>
        <v>0.3</v>
      </c>
      <c r="H50" s="215"/>
      <c r="I50" s="196"/>
      <c r="J50" s="196"/>
      <c r="K50" s="37"/>
      <c r="L50" s="120"/>
      <c r="M50" s="37">
        <f>M$36*M49</f>
        <v>0.5</v>
      </c>
      <c r="N50" s="120">
        <f>N$36*N49</f>
        <v>0.5</v>
      </c>
      <c r="O50" s="196"/>
      <c r="P50" s="196"/>
      <c r="Q50" s="185">
        <f>SQRT(SUMSQ(D50,F50,M50))</f>
        <v>1.6093476939431082</v>
      </c>
      <c r="R50" s="186">
        <f>SQRT(SUMSQ(E50,G50,N50))</f>
        <v>1.6093476939431082</v>
      </c>
      <c r="S50" s="121"/>
      <c r="T50" s="71" t="s">
        <v>60</v>
      </c>
    </row>
    <row r="51" spans="1:20" x14ac:dyDescent="0.2">
      <c r="A51" s="39"/>
      <c r="B51" s="25"/>
      <c r="C51" s="101"/>
      <c r="D51" s="40"/>
      <c r="E51" s="162"/>
      <c r="F51" s="40"/>
      <c r="G51" s="162"/>
      <c r="H51" s="216"/>
      <c r="I51" s="41"/>
      <c r="J51" s="41"/>
      <c r="K51" s="40"/>
      <c r="L51" s="162"/>
      <c r="M51" s="40"/>
      <c r="N51" s="162"/>
      <c r="O51" s="41"/>
      <c r="P51" s="41"/>
      <c r="Q51" s="169"/>
      <c r="R51" s="170"/>
      <c r="S51" s="119"/>
      <c r="T51" s="71"/>
    </row>
    <row r="52" spans="1:20" x14ac:dyDescent="0.2">
      <c r="A52" s="39"/>
      <c r="B52" s="25"/>
      <c r="C52" s="101"/>
      <c r="D52" s="40"/>
      <c r="E52" s="162"/>
      <c r="F52" s="40"/>
      <c r="G52" s="162"/>
      <c r="H52" s="216"/>
      <c r="I52" s="41"/>
      <c r="J52" s="41"/>
      <c r="K52" s="40"/>
      <c r="L52" s="162"/>
      <c r="M52" s="40"/>
      <c r="N52" s="162"/>
      <c r="O52" s="41"/>
      <c r="P52" s="41"/>
      <c r="Q52" s="169"/>
      <c r="R52" s="170"/>
      <c r="S52" s="119"/>
      <c r="T52" s="71"/>
    </row>
    <row r="53" spans="1:20" x14ac:dyDescent="0.2">
      <c r="A53" s="258" t="s">
        <v>108</v>
      </c>
      <c r="B53" s="259" t="s">
        <v>5</v>
      </c>
      <c r="C53" s="260"/>
      <c r="D53" s="261">
        <v>1</v>
      </c>
      <c r="E53" s="263">
        <v>1</v>
      </c>
      <c r="F53" s="37">
        <f>F17/(D17+F17)</f>
        <v>0.9804376961274206</v>
      </c>
      <c r="G53" s="120">
        <f>G17/(E17+G17)</f>
        <v>0.9804376961274206</v>
      </c>
      <c r="H53" s="264"/>
      <c r="I53" s="262"/>
      <c r="J53" s="262"/>
      <c r="K53" s="261"/>
      <c r="L53" s="263"/>
      <c r="M53" s="37">
        <v>1</v>
      </c>
      <c r="N53" s="120">
        <v>1</v>
      </c>
      <c r="O53" s="262"/>
      <c r="P53" s="262"/>
      <c r="Q53" s="265"/>
      <c r="R53" s="266"/>
      <c r="S53" s="267"/>
      <c r="T53" s="270" t="s">
        <v>114</v>
      </c>
    </row>
    <row r="54" spans="1:20" x14ac:dyDescent="0.2">
      <c r="A54" s="268" t="s">
        <v>109</v>
      </c>
      <c r="B54" s="259" t="s">
        <v>4</v>
      </c>
      <c r="C54" s="260"/>
      <c r="D54" s="37">
        <f>D$32*D53</f>
        <v>1.5</v>
      </c>
      <c r="E54" s="120">
        <f>E$32*E53</f>
        <v>1.5</v>
      </c>
      <c r="F54" s="37">
        <f>F$34*F53</f>
        <v>0.29413130883822619</v>
      </c>
      <c r="G54" s="120">
        <f>G$34*G53</f>
        <v>0.29413130883822619</v>
      </c>
      <c r="H54" s="264"/>
      <c r="I54" s="262"/>
      <c r="J54" s="262"/>
      <c r="K54" s="261"/>
      <c r="L54" s="263"/>
      <c r="M54" s="37">
        <f>M$36*M53</f>
        <v>0.5</v>
      </c>
      <c r="N54" s="120">
        <f>N$36*N53</f>
        <v>0.5</v>
      </c>
      <c r="O54" s="262"/>
      <c r="P54" s="262"/>
      <c r="Q54" s="185">
        <f>SQRT(SUMSQ(D54,F54,M54))</f>
        <v>1.6082640413933553</v>
      </c>
      <c r="R54" s="186">
        <f>SQRT(SUMSQ(E54,G54,N54))</f>
        <v>1.6082640413933553</v>
      </c>
      <c r="S54" s="267"/>
      <c r="T54" s="71" t="s">
        <v>115</v>
      </c>
    </row>
    <row r="55" spans="1:20" x14ac:dyDescent="0.2">
      <c r="A55" s="39"/>
      <c r="B55" s="25"/>
      <c r="C55" s="101"/>
      <c r="D55" s="40"/>
      <c r="E55" s="162"/>
      <c r="F55" s="40"/>
      <c r="G55" s="162"/>
      <c r="H55" s="216"/>
      <c r="I55" s="41"/>
      <c r="J55" s="41"/>
      <c r="K55" s="40"/>
      <c r="L55" s="162"/>
      <c r="M55" s="40"/>
      <c r="N55" s="162"/>
      <c r="O55" s="41"/>
      <c r="P55" s="41"/>
      <c r="Q55" s="169"/>
      <c r="R55" s="170"/>
      <c r="S55" s="119"/>
      <c r="T55" s="71"/>
    </row>
    <row r="56" spans="1:20" x14ac:dyDescent="0.2">
      <c r="A56" s="39"/>
      <c r="B56" s="25"/>
      <c r="C56" s="101"/>
      <c r="D56" s="40"/>
      <c r="E56" s="162"/>
      <c r="F56" s="40"/>
      <c r="G56" s="162"/>
      <c r="H56" s="216"/>
      <c r="I56" s="41"/>
      <c r="J56" s="41"/>
      <c r="K56" s="40"/>
      <c r="L56" s="162"/>
      <c r="M56" s="40"/>
      <c r="N56" s="162"/>
      <c r="O56" s="41"/>
      <c r="P56" s="41"/>
      <c r="Q56" s="169"/>
      <c r="R56" s="170"/>
      <c r="S56" s="119"/>
      <c r="T56" s="71"/>
    </row>
    <row r="57" spans="1:20" x14ac:dyDescent="0.2">
      <c r="A57" s="35" t="s">
        <v>106</v>
      </c>
      <c r="B57" s="36" t="s">
        <v>5</v>
      </c>
      <c r="C57" s="116"/>
      <c r="D57" s="37">
        <v>1</v>
      </c>
      <c r="E57" s="120">
        <v>1</v>
      </c>
      <c r="F57" s="37">
        <v>1</v>
      </c>
      <c r="G57" s="120">
        <v>1</v>
      </c>
      <c r="H57" s="215"/>
      <c r="I57" s="196"/>
      <c r="J57" s="196"/>
      <c r="K57" s="37"/>
      <c r="L57" s="120"/>
      <c r="M57" s="37">
        <v>1</v>
      </c>
      <c r="N57" s="120">
        <v>1</v>
      </c>
      <c r="O57" s="196">
        <v>1</v>
      </c>
      <c r="P57" s="196">
        <v>1</v>
      </c>
      <c r="Q57" s="49"/>
      <c r="R57" s="175"/>
      <c r="S57" s="120"/>
      <c r="T57" s="71" t="s">
        <v>28</v>
      </c>
    </row>
    <row r="58" spans="1:20" x14ac:dyDescent="0.2">
      <c r="A58" s="38" t="s">
        <v>107</v>
      </c>
      <c r="B58" s="36" t="s">
        <v>4</v>
      </c>
      <c r="C58" s="116"/>
      <c r="D58" s="37">
        <f>D$32*D57</f>
        <v>1.5</v>
      </c>
      <c r="E58" s="120">
        <f>E$32*E57</f>
        <v>1.5</v>
      </c>
      <c r="F58" s="37">
        <f>F$34*F57</f>
        <v>0.3</v>
      </c>
      <c r="G58" s="120">
        <f>G$34*G57</f>
        <v>0.3</v>
      </c>
      <c r="H58" s="215"/>
      <c r="I58" s="196"/>
      <c r="J58" s="196"/>
      <c r="K58" s="37"/>
      <c r="L58" s="120"/>
      <c r="M58" s="37">
        <f>M$36*M57</f>
        <v>0.5</v>
      </c>
      <c r="N58" s="120">
        <f>N$36*N57</f>
        <v>0.5</v>
      </c>
      <c r="O58" s="196">
        <f>O$38*O57</f>
        <v>8</v>
      </c>
      <c r="P58" s="196">
        <f>O$38*P57</f>
        <v>8</v>
      </c>
      <c r="Q58" s="185">
        <f>SQRT(SUMSQ(D58,F58,M58))+O58</f>
        <v>9.6093476939431088</v>
      </c>
      <c r="R58" s="186">
        <f>SQRT(SUMSQ(E58,G58,N58))+P58</f>
        <v>9.6093476939431088</v>
      </c>
      <c r="S58" s="121"/>
      <c r="T58" s="71" t="s">
        <v>116</v>
      </c>
    </row>
    <row r="59" spans="1:20" x14ac:dyDescent="0.2">
      <c r="A59" s="39"/>
      <c r="B59" s="25"/>
      <c r="C59" s="101"/>
      <c r="D59" s="40"/>
      <c r="E59" s="162"/>
      <c r="F59" s="40"/>
      <c r="G59" s="162"/>
      <c r="H59" s="216"/>
      <c r="I59" s="41"/>
      <c r="J59" s="41"/>
      <c r="K59" s="40"/>
      <c r="L59" s="162"/>
      <c r="M59" s="40"/>
      <c r="N59" s="162"/>
      <c r="O59" s="41"/>
      <c r="P59" s="41"/>
      <c r="Q59" s="169"/>
      <c r="R59" s="170"/>
      <c r="S59" s="119"/>
      <c r="T59" s="71"/>
    </row>
    <row r="60" spans="1:20" x14ac:dyDescent="0.2">
      <c r="A60" s="43"/>
      <c r="B60" s="25"/>
      <c r="C60" s="101"/>
      <c r="D60" s="40"/>
      <c r="E60" s="162"/>
      <c r="F60" s="40"/>
      <c r="G60" s="162"/>
      <c r="H60" s="216"/>
      <c r="I60" s="41"/>
      <c r="J60" s="41"/>
      <c r="K60" s="40"/>
      <c r="L60" s="162"/>
      <c r="M60" s="40"/>
      <c r="N60" s="162"/>
      <c r="O60" s="41"/>
      <c r="P60" s="41"/>
      <c r="Q60" s="169"/>
      <c r="R60" s="170"/>
      <c r="S60" s="119"/>
      <c r="T60" s="71"/>
    </row>
    <row r="61" spans="1:20" x14ac:dyDescent="0.2">
      <c r="A61" s="35" t="s">
        <v>73</v>
      </c>
      <c r="B61" s="36" t="s">
        <v>5</v>
      </c>
      <c r="C61" s="116"/>
      <c r="D61" s="37"/>
      <c r="E61" s="120"/>
      <c r="F61" s="37"/>
      <c r="G61" s="120"/>
      <c r="H61" s="215"/>
      <c r="I61" s="37">
        <v>0</v>
      </c>
      <c r="J61" s="120">
        <v>0</v>
      </c>
      <c r="K61" s="37">
        <v>1</v>
      </c>
      <c r="L61" s="120">
        <v>1</v>
      </c>
      <c r="M61" s="37">
        <v>1</v>
      </c>
      <c r="N61" s="120">
        <v>1</v>
      </c>
      <c r="O61" s="196"/>
      <c r="P61" s="196"/>
      <c r="Q61" s="49"/>
      <c r="R61" s="175"/>
      <c r="S61" s="120"/>
      <c r="T61" s="71" t="s">
        <v>28</v>
      </c>
    </row>
    <row r="62" spans="1:20" x14ac:dyDescent="0.2">
      <c r="A62" s="38" t="s">
        <v>74</v>
      </c>
      <c r="B62" s="36" t="s">
        <v>4</v>
      </c>
      <c r="C62" s="116"/>
      <c r="D62" s="37"/>
      <c r="E62" s="120"/>
      <c r="F62" s="37"/>
      <c r="G62" s="120"/>
      <c r="H62" s="215"/>
      <c r="I62" s="37">
        <f>I$32*I61</f>
        <v>0</v>
      </c>
      <c r="J62" s="120">
        <f>J$32*J61</f>
        <v>0</v>
      </c>
      <c r="K62" s="37">
        <f>K$35*K61</f>
        <v>0.3</v>
      </c>
      <c r="L62" s="120">
        <f>L$35*L61</f>
        <v>0.3</v>
      </c>
      <c r="M62" s="37">
        <f>M$36*M61</f>
        <v>0.5</v>
      </c>
      <c r="N62" s="120">
        <f>N$36*N61</f>
        <v>0.5</v>
      </c>
      <c r="O62" s="196"/>
      <c r="P62" s="196"/>
      <c r="Q62" s="185">
        <f>SQRT(SUMSQ(I62,K62,M62))</f>
        <v>0.58309518948452999</v>
      </c>
      <c r="R62" s="186">
        <f>SQRT(SUMSQ(J62,L62,N62))</f>
        <v>0.58309518948452999</v>
      </c>
      <c r="S62" s="121"/>
      <c r="T62" s="71" t="s">
        <v>39</v>
      </c>
    </row>
    <row r="63" spans="1:20" x14ac:dyDescent="0.2">
      <c r="A63" s="39"/>
      <c r="B63" s="25"/>
      <c r="C63" s="101"/>
      <c r="D63" s="40"/>
      <c r="E63" s="162"/>
      <c r="F63" s="40"/>
      <c r="G63" s="162"/>
      <c r="H63" s="216"/>
      <c r="I63" s="40"/>
      <c r="J63" s="162"/>
      <c r="K63" s="40"/>
      <c r="L63" s="162"/>
      <c r="M63" s="40"/>
      <c r="N63" s="162"/>
      <c r="O63" s="41"/>
      <c r="P63" s="41"/>
      <c r="Q63" s="169"/>
      <c r="R63" s="170"/>
      <c r="S63" s="119"/>
      <c r="T63" s="71"/>
    </row>
    <row r="64" spans="1:20" x14ac:dyDescent="0.2">
      <c r="A64" s="39"/>
      <c r="B64" s="25"/>
      <c r="C64" s="101"/>
      <c r="D64" s="40"/>
      <c r="E64" s="162"/>
      <c r="F64" s="40"/>
      <c r="G64" s="162"/>
      <c r="H64" s="216"/>
      <c r="I64" s="40"/>
      <c r="J64" s="162"/>
      <c r="K64" s="40"/>
      <c r="L64" s="162"/>
      <c r="M64" s="40"/>
      <c r="N64" s="162"/>
      <c r="O64" s="41"/>
      <c r="P64" s="41"/>
      <c r="Q64" s="169"/>
      <c r="R64" s="170"/>
      <c r="S64" s="119"/>
      <c r="T64" s="71"/>
    </row>
    <row r="65" spans="1:20" x14ac:dyDescent="0.2">
      <c r="A65" s="35" t="s">
        <v>75</v>
      </c>
      <c r="B65" s="36" t="s">
        <v>5</v>
      </c>
      <c r="C65" s="116"/>
      <c r="D65" s="37"/>
      <c r="E65" s="120"/>
      <c r="F65" s="37"/>
      <c r="G65" s="120"/>
      <c r="H65" s="215"/>
      <c r="I65" s="37">
        <v>1</v>
      </c>
      <c r="J65" s="120">
        <v>1</v>
      </c>
      <c r="K65" s="37">
        <v>1</v>
      </c>
      <c r="L65" s="120">
        <v>1</v>
      </c>
      <c r="M65" s="37">
        <v>1</v>
      </c>
      <c r="N65" s="120">
        <v>1</v>
      </c>
      <c r="O65" s="196"/>
      <c r="P65" s="196"/>
      <c r="Q65" s="49"/>
      <c r="R65" s="175"/>
      <c r="S65" s="120"/>
      <c r="T65" s="71" t="s">
        <v>28</v>
      </c>
    </row>
    <row r="66" spans="1:20" x14ac:dyDescent="0.2">
      <c r="A66" s="38" t="s">
        <v>76</v>
      </c>
      <c r="B66" s="36" t="s">
        <v>4</v>
      </c>
      <c r="C66" s="116"/>
      <c r="D66" s="37"/>
      <c r="E66" s="120"/>
      <c r="F66" s="37"/>
      <c r="G66" s="120"/>
      <c r="H66" s="215"/>
      <c r="I66" s="37">
        <f>I$32*I65</f>
        <v>1.5</v>
      </c>
      <c r="J66" s="120">
        <f>J$32*J65</f>
        <v>1.5</v>
      </c>
      <c r="K66" s="37">
        <f>K$35*K65</f>
        <v>0.3</v>
      </c>
      <c r="L66" s="120">
        <f>L$35*L65</f>
        <v>0.3</v>
      </c>
      <c r="M66" s="37">
        <f>M$36*M65</f>
        <v>0.5</v>
      </c>
      <c r="N66" s="120">
        <f>N$36*N65</f>
        <v>0.5</v>
      </c>
      <c r="O66" s="196"/>
      <c r="P66" s="196"/>
      <c r="Q66" s="185">
        <f>SQRT(SUMSQ(I66,K66,M66))</f>
        <v>1.6093476939431082</v>
      </c>
      <c r="R66" s="186">
        <f>SQRT(SUMSQ(J66,L66,N66))</f>
        <v>1.6093476939431082</v>
      </c>
      <c r="S66" s="121"/>
      <c r="T66" s="71" t="s">
        <v>40</v>
      </c>
    </row>
    <row r="67" spans="1:20" x14ac:dyDescent="0.2">
      <c r="A67" s="39"/>
      <c r="B67" s="25"/>
      <c r="C67" s="101"/>
      <c r="D67" s="40"/>
      <c r="E67" s="162"/>
      <c r="F67" s="40"/>
      <c r="G67" s="162"/>
      <c r="H67" s="216"/>
      <c r="I67" s="40"/>
      <c r="J67" s="162"/>
      <c r="K67" s="40"/>
      <c r="L67" s="162"/>
      <c r="M67" s="40"/>
      <c r="N67" s="162"/>
      <c r="O67" s="41"/>
      <c r="P67" s="41"/>
      <c r="Q67" s="169"/>
      <c r="R67" s="170"/>
      <c r="S67" s="119"/>
      <c r="T67" s="71"/>
    </row>
    <row r="68" spans="1:20" x14ac:dyDescent="0.2">
      <c r="A68" s="39"/>
      <c r="B68" s="25"/>
      <c r="C68" s="101"/>
      <c r="D68" s="40"/>
      <c r="E68" s="162"/>
      <c r="F68" s="40"/>
      <c r="G68" s="162"/>
      <c r="H68" s="216"/>
      <c r="I68" s="40"/>
      <c r="J68" s="162"/>
      <c r="K68" s="40"/>
      <c r="L68" s="162"/>
      <c r="M68" s="40"/>
      <c r="N68" s="162"/>
      <c r="O68" s="41"/>
      <c r="P68" s="41"/>
      <c r="Q68" s="169"/>
      <c r="R68" s="170"/>
      <c r="S68" s="119"/>
      <c r="T68" s="71"/>
    </row>
    <row r="69" spans="1:20" x14ac:dyDescent="0.2">
      <c r="A69" s="258" t="s">
        <v>110</v>
      </c>
      <c r="B69" s="269" t="s">
        <v>5</v>
      </c>
      <c r="C69" s="260"/>
      <c r="D69" s="261"/>
      <c r="E69" s="263"/>
      <c r="F69" s="261"/>
      <c r="G69" s="263"/>
      <c r="H69" s="264"/>
      <c r="I69" s="261">
        <v>1</v>
      </c>
      <c r="J69" s="263">
        <v>1</v>
      </c>
      <c r="K69" s="37">
        <f>K22/(I22+K22)</f>
        <v>1.258925411635676E-10</v>
      </c>
      <c r="L69" s="120">
        <f>L22/(J22+L22)</f>
        <v>0.83366246918343812</v>
      </c>
      <c r="M69" s="37">
        <v>1</v>
      </c>
      <c r="N69" s="120">
        <v>1</v>
      </c>
      <c r="O69" s="262"/>
      <c r="P69" s="262"/>
      <c r="Q69" s="265"/>
      <c r="R69" s="266"/>
      <c r="S69" s="267"/>
      <c r="T69" s="271" t="s">
        <v>117</v>
      </c>
    </row>
    <row r="70" spans="1:20" x14ac:dyDescent="0.2">
      <c r="A70" s="268" t="s">
        <v>111</v>
      </c>
      <c r="B70" s="269" t="s">
        <v>4</v>
      </c>
      <c r="C70" s="260"/>
      <c r="D70" s="261"/>
      <c r="E70" s="263"/>
      <c r="F70" s="261"/>
      <c r="G70" s="263"/>
      <c r="H70" s="264"/>
      <c r="I70" s="37">
        <f>I$32*I69</f>
        <v>1.5</v>
      </c>
      <c r="J70" s="120">
        <f>J$32*J69</f>
        <v>1.5</v>
      </c>
      <c r="K70" s="37">
        <f>K$34*K69</f>
        <v>3.776776234907028E-11</v>
      </c>
      <c r="L70" s="120">
        <f>L$34*L69</f>
        <v>0.25009874075503141</v>
      </c>
      <c r="M70" s="37">
        <f>M$36*M69</f>
        <v>0.5</v>
      </c>
      <c r="N70" s="120">
        <f>N$36*N69</f>
        <v>0.5</v>
      </c>
      <c r="O70" s="262"/>
      <c r="P70" s="262"/>
      <c r="Q70" s="185">
        <f>SQRT(SUMSQ(I70,K70,M70))</f>
        <v>1.5811388300841898</v>
      </c>
      <c r="R70" s="186">
        <f>SQRT(SUMSQ(J70,L70,N70))</f>
        <v>1.6007964830443788</v>
      </c>
      <c r="S70" s="267"/>
      <c r="T70" s="71" t="s">
        <v>118</v>
      </c>
    </row>
    <row r="71" spans="1:20" x14ac:dyDescent="0.2">
      <c r="A71" s="39"/>
      <c r="B71" s="25"/>
      <c r="C71" s="101"/>
      <c r="D71" s="40"/>
      <c r="E71" s="162"/>
      <c r="F71" s="40"/>
      <c r="G71" s="162"/>
      <c r="H71" s="216"/>
      <c r="I71" s="40"/>
      <c r="J71" s="162"/>
      <c r="K71" s="40"/>
      <c r="L71" s="162"/>
      <c r="M71" s="40"/>
      <c r="N71" s="162"/>
      <c r="O71" s="41"/>
      <c r="P71" s="41"/>
      <c r="Q71" s="169"/>
      <c r="R71" s="170"/>
      <c r="S71" s="119"/>
      <c r="T71" s="71"/>
    </row>
    <row r="72" spans="1:20" x14ac:dyDescent="0.2">
      <c r="A72" s="39"/>
      <c r="B72" s="25"/>
      <c r="C72" s="101"/>
      <c r="D72" s="40"/>
      <c r="E72" s="162"/>
      <c r="F72" s="40"/>
      <c r="G72" s="162"/>
      <c r="H72" s="216"/>
      <c r="I72" s="40"/>
      <c r="J72" s="162"/>
      <c r="K72" s="40"/>
      <c r="L72" s="162"/>
      <c r="M72" s="40"/>
      <c r="N72" s="162"/>
      <c r="O72" s="41"/>
      <c r="P72" s="41"/>
      <c r="Q72" s="169"/>
      <c r="R72" s="170"/>
      <c r="S72" s="119"/>
      <c r="T72" s="71"/>
    </row>
    <row r="73" spans="1:20" x14ac:dyDescent="0.2">
      <c r="A73" s="35" t="s">
        <v>112</v>
      </c>
      <c r="B73" s="36" t="s">
        <v>5</v>
      </c>
      <c r="C73" s="116"/>
      <c r="D73" s="37"/>
      <c r="E73" s="120"/>
      <c r="F73" s="37"/>
      <c r="G73" s="120"/>
      <c r="H73" s="215"/>
      <c r="I73" s="37">
        <v>1</v>
      </c>
      <c r="J73" s="120">
        <v>1</v>
      </c>
      <c r="K73" s="37">
        <v>1</v>
      </c>
      <c r="L73" s="120">
        <v>1</v>
      </c>
      <c r="M73" s="37">
        <v>1</v>
      </c>
      <c r="N73" s="120">
        <v>1</v>
      </c>
      <c r="O73" s="196">
        <v>1</v>
      </c>
      <c r="P73" s="196">
        <v>1</v>
      </c>
      <c r="Q73" s="49"/>
      <c r="R73" s="175"/>
      <c r="S73" s="120"/>
      <c r="T73" s="71" t="s">
        <v>28</v>
      </c>
    </row>
    <row r="74" spans="1:20" x14ac:dyDescent="0.2">
      <c r="A74" s="38" t="s">
        <v>113</v>
      </c>
      <c r="B74" s="36" t="s">
        <v>4</v>
      </c>
      <c r="C74" s="116"/>
      <c r="D74" s="37"/>
      <c r="E74" s="120"/>
      <c r="F74" s="37"/>
      <c r="G74" s="120"/>
      <c r="H74" s="215"/>
      <c r="I74" s="37">
        <f>I$32*I73</f>
        <v>1.5</v>
      </c>
      <c r="J74" s="120">
        <f>J$32*J73</f>
        <v>1.5</v>
      </c>
      <c r="K74" s="37">
        <f>K$35*K73</f>
        <v>0.3</v>
      </c>
      <c r="L74" s="120">
        <f>L$35*L73</f>
        <v>0.3</v>
      </c>
      <c r="M74" s="37">
        <f>M$36*M73</f>
        <v>0.5</v>
      </c>
      <c r="N74" s="120">
        <f>N$36*N73</f>
        <v>0.5</v>
      </c>
      <c r="O74" s="196">
        <f>O$37*O73</f>
        <v>8</v>
      </c>
      <c r="P74" s="196">
        <f>O$37*P73</f>
        <v>8</v>
      </c>
      <c r="Q74" s="185">
        <f>SQRT(SUMSQ(I74,K74,M74))+O74</f>
        <v>9.6093476939431088</v>
      </c>
      <c r="R74" s="186">
        <f>SQRT(SUMSQ(J74,L74,N74))+P74</f>
        <v>9.6093476939431088</v>
      </c>
      <c r="S74" s="121"/>
      <c r="T74" s="71" t="s">
        <v>119</v>
      </c>
    </row>
    <row r="75" spans="1:20" ht="13.5" thickBot="1" x14ac:dyDescent="0.25">
      <c r="A75" s="87"/>
      <c r="B75" s="102"/>
      <c r="C75" s="117"/>
      <c r="D75" s="70"/>
      <c r="E75" s="163"/>
      <c r="F75" s="70"/>
      <c r="G75" s="163"/>
      <c r="H75" s="217"/>
      <c r="I75" s="197"/>
      <c r="J75" s="163"/>
      <c r="K75" s="70"/>
      <c r="L75" s="163"/>
      <c r="M75" s="70"/>
      <c r="N75" s="163"/>
      <c r="O75" s="197"/>
      <c r="P75" s="197"/>
      <c r="Q75" s="166"/>
      <c r="R75" s="122"/>
      <c r="S75" s="122"/>
      <c r="T75" s="72"/>
    </row>
    <row r="76" spans="1:20" x14ac:dyDescent="0.2">
      <c r="B76" s="25"/>
      <c r="C76" s="25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2"/>
      <c r="R76" s="42"/>
      <c r="S76" s="42"/>
      <c r="T76" s="42"/>
    </row>
    <row r="77" spans="1:20" ht="13.5" thickBot="1" x14ac:dyDescent="0.25">
      <c r="A77" s="212"/>
      <c r="K77" s="48"/>
      <c r="L77" s="48"/>
      <c r="M77" s="48"/>
      <c r="N77" s="48"/>
      <c r="O77" s="48"/>
      <c r="P77" s="48"/>
    </row>
    <row r="78" spans="1:20" x14ac:dyDescent="0.2">
      <c r="A78" s="9" t="s">
        <v>25</v>
      </c>
      <c r="B78" s="11"/>
      <c r="C78" s="11"/>
      <c r="D78" s="11"/>
      <c r="E78" s="11"/>
      <c r="F78" s="11"/>
      <c r="G78" s="11"/>
      <c r="H78" s="11"/>
      <c r="I78" s="11"/>
      <c r="J78" s="11"/>
      <c r="K78" s="28"/>
      <c r="L78" s="28"/>
      <c r="M78" s="28"/>
      <c r="N78" s="28"/>
      <c r="O78" s="28"/>
      <c r="P78" s="28"/>
      <c r="Q78" s="45"/>
      <c r="R78" s="45"/>
      <c r="S78" s="45"/>
      <c r="T78" s="13" t="s">
        <v>0</v>
      </c>
    </row>
    <row r="79" spans="1:20" x14ac:dyDescent="0.2">
      <c r="A79" s="104" t="s">
        <v>145</v>
      </c>
      <c r="B79" s="18"/>
      <c r="C79" s="18"/>
      <c r="D79" s="18"/>
      <c r="E79" s="18"/>
      <c r="F79" s="18"/>
      <c r="G79" s="18"/>
      <c r="H79" s="18"/>
      <c r="I79" s="18"/>
      <c r="J79" s="18"/>
      <c r="K79" s="21"/>
      <c r="L79" s="21"/>
      <c r="M79" s="21"/>
      <c r="N79" s="21"/>
      <c r="O79" s="21"/>
      <c r="P79" s="21"/>
      <c r="Q79" s="25"/>
      <c r="R79" s="25"/>
      <c r="S79" s="25"/>
      <c r="T79" s="114"/>
    </row>
    <row r="80" spans="1:20" ht="13.5" thickBot="1" x14ac:dyDescent="0.25">
      <c r="A80" s="96" t="s">
        <v>146</v>
      </c>
      <c r="B80" s="18"/>
      <c r="C80" s="18"/>
      <c r="D80" s="18"/>
      <c r="E80" s="18"/>
      <c r="F80" s="18"/>
      <c r="G80" s="18"/>
      <c r="H80" s="18"/>
      <c r="I80" s="18"/>
      <c r="J80" s="18"/>
      <c r="K80" s="21"/>
      <c r="L80" s="21"/>
      <c r="M80" s="21"/>
      <c r="N80" s="21"/>
      <c r="O80" s="21"/>
      <c r="P80" s="21"/>
      <c r="Q80" s="25"/>
      <c r="R80" s="25"/>
      <c r="S80" s="25"/>
      <c r="T80" s="114"/>
    </row>
    <row r="81" spans="1:20" x14ac:dyDescent="0.2">
      <c r="A81" s="9"/>
      <c r="B81" s="11"/>
      <c r="C81" s="11"/>
      <c r="D81" s="11"/>
      <c r="E81" s="11"/>
      <c r="F81" s="11"/>
      <c r="G81" s="11"/>
      <c r="H81" s="11"/>
      <c r="I81" s="11"/>
      <c r="J81" s="11"/>
      <c r="K81" s="28"/>
      <c r="L81" s="28"/>
      <c r="M81" s="28"/>
      <c r="N81" s="28"/>
      <c r="O81" s="28"/>
      <c r="P81" s="28"/>
      <c r="Q81" s="45"/>
      <c r="R81" s="45"/>
      <c r="S81" s="45"/>
      <c r="T81" s="56"/>
    </row>
    <row r="82" spans="1:20" ht="13.5" thickBot="1" x14ac:dyDescent="0.25">
      <c r="K82" s="48"/>
      <c r="L82" s="48"/>
      <c r="M82" s="48"/>
      <c r="N82" s="48"/>
      <c r="O82" s="48"/>
      <c r="P82" s="48"/>
      <c r="Q82" s="44"/>
      <c r="R82" s="44"/>
      <c r="S82" s="44"/>
    </row>
    <row r="83" spans="1:20" x14ac:dyDescent="0.2">
      <c r="A83" s="9" t="s">
        <v>26</v>
      </c>
      <c r="B83" s="65"/>
      <c r="C83" s="103" t="s">
        <v>31</v>
      </c>
      <c r="D83" s="285" t="s">
        <v>50</v>
      </c>
      <c r="E83" s="284"/>
      <c r="F83" s="285" t="s">
        <v>51</v>
      </c>
      <c r="G83" s="284"/>
      <c r="H83" s="103" t="s">
        <v>31</v>
      </c>
      <c r="I83" s="292" t="s">
        <v>52</v>
      </c>
      <c r="J83" s="284"/>
      <c r="K83" s="285" t="s">
        <v>53</v>
      </c>
      <c r="L83" s="284"/>
      <c r="M83" s="203"/>
      <c r="N83" s="203"/>
      <c r="O83" s="203"/>
      <c r="P83" s="203"/>
      <c r="Q83" s="12"/>
      <c r="R83" s="12"/>
      <c r="S83" s="12"/>
      <c r="T83" s="13" t="s">
        <v>0</v>
      </c>
    </row>
    <row r="84" spans="1:20" x14ac:dyDescent="0.2">
      <c r="A84" s="29"/>
      <c r="B84" s="15"/>
      <c r="C84" s="15"/>
      <c r="D84" s="139" t="s">
        <v>43</v>
      </c>
      <c r="E84" s="113" t="s">
        <v>44</v>
      </c>
      <c r="F84" s="139" t="s">
        <v>43</v>
      </c>
      <c r="G84" s="113" t="s">
        <v>44</v>
      </c>
      <c r="H84" s="214"/>
      <c r="I84" s="140" t="s">
        <v>43</v>
      </c>
      <c r="J84" s="113" t="s">
        <v>44</v>
      </c>
      <c r="K84" s="139" t="s">
        <v>43</v>
      </c>
      <c r="L84" s="113" t="s">
        <v>44</v>
      </c>
      <c r="M84" s="272"/>
      <c r="N84" s="204"/>
      <c r="O84" s="204"/>
      <c r="P84" s="204"/>
      <c r="Q84" s="8"/>
      <c r="R84" s="8"/>
      <c r="S84" s="8"/>
      <c r="T84" s="114"/>
    </row>
    <row r="85" spans="1:20" x14ac:dyDescent="0.2">
      <c r="A85" s="14"/>
      <c r="B85" s="15"/>
      <c r="C85" s="15"/>
      <c r="D85" s="16"/>
      <c r="E85" s="161"/>
      <c r="F85" s="16"/>
      <c r="G85" s="161"/>
      <c r="H85" s="91"/>
      <c r="I85" s="17"/>
      <c r="J85" s="17"/>
      <c r="K85" s="16"/>
      <c r="L85" s="161"/>
      <c r="M85" s="16"/>
      <c r="N85" s="17"/>
      <c r="O85" s="17"/>
      <c r="P85" s="17"/>
      <c r="Q85" s="8"/>
      <c r="R85" s="8"/>
      <c r="S85" s="8"/>
      <c r="T85" s="57"/>
    </row>
    <row r="86" spans="1:20" x14ac:dyDescent="0.2">
      <c r="A86" s="19" t="s">
        <v>36</v>
      </c>
      <c r="B86" s="20" t="s">
        <v>2</v>
      </c>
      <c r="C86" s="20"/>
      <c r="D86" s="167">
        <f>D7</f>
        <v>-104</v>
      </c>
      <c r="E86" s="168">
        <f>E7</f>
        <v>-104</v>
      </c>
      <c r="F86" s="274"/>
      <c r="G86" s="168"/>
      <c r="H86" s="100"/>
      <c r="I86" s="198">
        <f>I7</f>
        <v>-98</v>
      </c>
      <c r="J86" s="168">
        <f>J7</f>
        <v>-98</v>
      </c>
      <c r="K86" s="167"/>
      <c r="L86" s="168"/>
      <c r="M86" s="167"/>
      <c r="N86" s="198"/>
      <c r="O86" s="198"/>
      <c r="P86" s="198"/>
      <c r="Q86" s="8"/>
      <c r="R86" s="8"/>
      <c r="S86" s="8"/>
      <c r="T86" s="55"/>
    </row>
    <row r="87" spans="1:20" x14ac:dyDescent="0.2">
      <c r="A87" s="19" t="s">
        <v>3</v>
      </c>
      <c r="B87" s="20" t="s">
        <v>4</v>
      </c>
      <c r="C87" s="20"/>
      <c r="D87" s="83"/>
      <c r="E87" s="58"/>
      <c r="F87" s="46">
        <f>F8</f>
        <v>17</v>
      </c>
      <c r="G87" s="136">
        <f>G8</f>
        <v>17</v>
      </c>
      <c r="H87" s="218"/>
      <c r="I87" s="21"/>
      <c r="J87" s="58"/>
      <c r="K87" s="242">
        <f>K8</f>
        <v>-99</v>
      </c>
      <c r="L87" s="136">
        <f>L8</f>
        <v>7</v>
      </c>
      <c r="M87" s="146"/>
      <c r="N87" s="23"/>
      <c r="O87" s="23"/>
      <c r="P87" s="23"/>
      <c r="Q87" s="8"/>
      <c r="R87" s="8"/>
      <c r="S87" s="8"/>
      <c r="T87" s="55"/>
    </row>
    <row r="88" spans="1:20" x14ac:dyDescent="0.2">
      <c r="A88" s="19" t="s">
        <v>90</v>
      </c>
      <c r="B88" s="58" t="s">
        <v>91</v>
      </c>
      <c r="C88" s="100">
        <f>C10</f>
        <v>-77</v>
      </c>
      <c r="D88" s="83"/>
      <c r="E88" s="58"/>
      <c r="F88" s="46"/>
      <c r="G88" s="136"/>
      <c r="H88" s="100"/>
      <c r="I88" s="21"/>
      <c r="J88" s="58"/>
      <c r="K88" s="242"/>
      <c r="L88" s="136"/>
      <c r="M88" s="146"/>
      <c r="N88" s="23"/>
      <c r="O88" s="23"/>
      <c r="P88" s="23"/>
      <c r="Q88" s="8"/>
      <c r="R88" s="8"/>
      <c r="S88" s="8"/>
      <c r="T88" s="55"/>
    </row>
    <row r="89" spans="1:20" x14ac:dyDescent="0.2">
      <c r="A89" s="34" t="s">
        <v>92</v>
      </c>
      <c r="B89" s="58" t="s">
        <v>91</v>
      </c>
      <c r="C89" s="168"/>
      <c r="D89" s="83"/>
      <c r="E89" s="58"/>
      <c r="F89" s="46"/>
      <c r="G89" s="136"/>
      <c r="H89" s="100">
        <f>H11</f>
        <v>-101</v>
      </c>
      <c r="I89" s="21"/>
      <c r="J89" s="58"/>
      <c r="K89" s="242"/>
      <c r="L89" s="136"/>
      <c r="M89" s="146"/>
      <c r="N89" s="23"/>
      <c r="O89" s="23"/>
      <c r="P89" s="23"/>
      <c r="Q89" s="8"/>
      <c r="R89" s="8"/>
      <c r="S89" s="8"/>
      <c r="T89" s="55"/>
    </row>
    <row r="90" spans="1:20" x14ac:dyDescent="0.2">
      <c r="A90" s="19"/>
      <c r="B90" s="20"/>
      <c r="C90" s="20"/>
      <c r="D90" s="83"/>
      <c r="E90" s="58"/>
      <c r="F90" s="46"/>
      <c r="G90" s="136"/>
      <c r="H90" s="20"/>
      <c r="I90" s="21"/>
      <c r="J90" s="58"/>
      <c r="K90" s="242"/>
      <c r="L90" s="136"/>
      <c r="M90" s="146"/>
      <c r="N90" s="23"/>
      <c r="O90" s="23"/>
      <c r="P90" s="23"/>
      <c r="Q90" s="8"/>
      <c r="R90" s="8"/>
      <c r="S90" s="8"/>
      <c r="T90" s="57"/>
    </row>
    <row r="91" spans="1:20" x14ac:dyDescent="0.2">
      <c r="A91" s="19" t="s">
        <v>10</v>
      </c>
      <c r="B91" s="20" t="s">
        <v>4</v>
      </c>
      <c r="C91" s="128">
        <v>0</v>
      </c>
      <c r="D91" s="143">
        <v>0</v>
      </c>
      <c r="E91" s="144">
        <v>0</v>
      </c>
      <c r="F91" s="275">
        <v>0</v>
      </c>
      <c r="G91" s="144">
        <v>-1.65</v>
      </c>
      <c r="H91" s="128">
        <v>0</v>
      </c>
      <c r="I91" s="194">
        <v>0</v>
      </c>
      <c r="J91" s="144">
        <v>0</v>
      </c>
      <c r="K91" s="245">
        <v>0</v>
      </c>
      <c r="L91" s="144">
        <v>1.65</v>
      </c>
      <c r="M91" s="146"/>
      <c r="N91" s="23"/>
      <c r="O91" s="23"/>
      <c r="P91" s="23"/>
      <c r="Q91" s="8"/>
      <c r="R91" s="8"/>
      <c r="S91" s="8"/>
      <c r="T91" s="22" t="s">
        <v>8</v>
      </c>
    </row>
    <row r="92" spans="1:20" x14ac:dyDescent="0.2">
      <c r="A92" s="34" t="s">
        <v>9</v>
      </c>
      <c r="B92" s="20" t="s">
        <v>4</v>
      </c>
      <c r="C92" s="97">
        <f>C88+C91</f>
        <v>-77</v>
      </c>
      <c r="D92" s="169">
        <f>D86+D91</f>
        <v>-104</v>
      </c>
      <c r="E92" s="170">
        <f>E86+E91</f>
        <v>-104</v>
      </c>
      <c r="F92" s="169">
        <f>F87+F91</f>
        <v>17</v>
      </c>
      <c r="G92" s="170">
        <f>G87+G91</f>
        <v>15.35</v>
      </c>
      <c r="H92" s="97">
        <f>H88+H91</f>
        <v>0</v>
      </c>
      <c r="I92" s="73">
        <f>I86+I91</f>
        <v>-98</v>
      </c>
      <c r="J92" s="170">
        <f>J86+J91</f>
        <v>-98</v>
      </c>
      <c r="K92" s="246">
        <f>K87+K91</f>
        <v>-99</v>
      </c>
      <c r="L92" s="170">
        <f>L87+L91</f>
        <v>8.65</v>
      </c>
      <c r="M92" s="169"/>
      <c r="N92" s="73"/>
      <c r="O92" s="73"/>
      <c r="P92" s="73"/>
      <c r="Q92" s="8"/>
      <c r="R92" s="8"/>
      <c r="S92" s="8"/>
      <c r="T92" s="22" t="s">
        <v>12</v>
      </c>
    </row>
    <row r="93" spans="1:20" x14ac:dyDescent="0.2">
      <c r="A93" s="19"/>
      <c r="B93" s="20"/>
      <c r="C93" s="20"/>
      <c r="D93" s="108"/>
      <c r="E93" s="20"/>
      <c r="F93" s="276"/>
      <c r="G93" s="20"/>
      <c r="H93" s="92"/>
      <c r="I93" s="18"/>
      <c r="J93" s="18"/>
      <c r="K93" s="247"/>
      <c r="L93" s="20"/>
      <c r="M93" s="108"/>
      <c r="N93" s="18"/>
      <c r="O93" s="18"/>
      <c r="P93" s="18"/>
      <c r="Q93" s="8"/>
      <c r="R93" s="8"/>
      <c r="S93" s="8"/>
      <c r="T93" s="57"/>
    </row>
    <row r="94" spans="1:20" x14ac:dyDescent="0.2">
      <c r="A94" s="47" t="s">
        <v>7</v>
      </c>
      <c r="B94" s="20"/>
      <c r="C94" s="20"/>
      <c r="D94" s="108"/>
      <c r="E94" s="20"/>
      <c r="F94" s="276"/>
      <c r="G94" s="20"/>
      <c r="H94" s="92"/>
      <c r="I94" s="18"/>
      <c r="J94" s="18"/>
      <c r="K94" s="247"/>
      <c r="L94" s="20"/>
      <c r="M94" s="108"/>
      <c r="N94" s="18"/>
      <c r="O94" s="18"/>
      <c r="P94" s="18"/>
      <c r="Q94" s="8"/>
      <c r="R94" s="8"/>
      <c r="S94" s="8"/>
      <c r="T94" s="57"/>
    </row>
    <row r="95" spans="1:20" x14ac:dyDescent="0.2">
      <c r="A95" s="34" t="s">
        <v>21</v>
      </c>
      <c r="B95" s="58" t="s">
        <v>55</v>
      </c>
      <c r="C95" s="20"/>
      <c r="D95" s="151">
        <f>(10^12)*(10^-3)*10^(D92/10)</f>
        <v>3.9810717055349581E-2</v>
      </c>
      <c r="E95" s="135">
        <f>(10^12)*(10^-3)*10^(E92/10)</f>
        <v>3.9810717055349581E-2</v>
      </c>
      <c r="F95" s="40">
        <f>(10^12)*(10^-3)*10^((D92+F92)/10)</f>
        <v>1.9952623149688824</v>
      </c>
      <c r="G95" s="135">
        <f>(10^12)*(10^-3)*10^((E92+G92)/10)</f>
        <v>1.3645831365889189</v>
      </c>
      <c r="H95" s="219"/>
      <c r="I95" s="74"/>
      <c r="J95" s="74"/>
      <c r="K95" s="248"/>
      <c r="L95" s="135"/>
      <c r="M95" s="151"/>
      <c r="N95" s="74"/>
      <c r="O95" s="74"/>
      <c r="P95" s="74"/>
      <c r="Q95" s="8"/>
      <c r="R95" s="8"/>
      <c r="S95" s="8"/>
      <c r="T95" s="57"/>
    </row>
    <row r="96" spans="1:20" x14ac:dyDescent="0.2">
      <c r="A96" s="31" t="s">
        <v>56</v>
      </c>
      <c r="B96" s="20" t="s">
        <v>4</v>
      </c>
      <c r="C96" s="20"/>
      <c r="D96" s="108"/>
      <c r="E96" s="20"/>
      <c r="F96" s="173">
        <f>10*LOG10(F95/D95)</f>
        <v>17.000000000000021</v>
      </c>
      <c r="G96" s="174">
        <f>10*LOG10(G95/E95)</f>
        <v>15.35</v>
      </c>
      <c r="H96" s="220"/>
      <c r="I96" s="33"/>
      <c r="J96" s="33"/>
      <c r="K96" s="246"/>
      <c r="L96" s="170"/>
      <c r="M96" s="169"/>
      <c r="N96" s="73"/>
      <c r="O96" s="73"/>
      <c r="P96" s="73"/>
      <c r="Q96" s="8"/>
      <c r="R96" s="8"/>
      <c r="S96" s="8"/>
      <c r="T96" s="22"/>
    </row>
    <row r="97" spans="1:20" x14ac:dyDescent="0.2">
      <c r="A97" s="160" t="s">
        <v>54</v>
      </c>
      <c r="B97" s="20" t="s">
        <v>2</v>
      </c>
      <c r="C97" s="20"/>
      <c r="D97" s="108"/>
      <c r="E97" s="20"/>
      <c r="F97" s="173">
        <f>D92+F92</f>
        <v>-87</v>
      </c>
      <c r="G97" s="174">
        <f>E92+G92</f>
        <v>-88.65</v>
      </c>
      <c r="H97" s="220"/>
      <c r="I97" s="33"/>
      <c r="J97" s="33"/>
      <c r="K97" s="246"/>
      <c r="L97" s="170"/>
      <c r="M97" s="169"/>
      <c r="N97" s="73"/>
      <c r="O97" s="73"/>
      <c r="P97" s="73"/>
      <c r="Q97" s="8"/>
      <c r="R97" s="8"/>
      <c r="S97" s="8"/>
      <c r="T97" s="22"/>
    </row>
    <row r="98" spans="1:20" x14ac:dyDescent="0.2">
      <c r="A98" s="250" t="s">
        <v>93</v>
      </c>
      <c r="B98" s="20" t="s">
        <v>94</v>
      </c>
      <c r="C98" s="20"/>
      <c r="D98" s="152">
        <f>10*LOG((D95+F95)*10^-9)+10*LOG((18*10^6)/(15*10^3))</f>
        <v>-56.122387547223397</v>
      </c>
      <c r="E98" s="153">
        <f>10*LOG((E95+G95)*10^-9)+10*LOG((18*10^6)/(15*10^3))</f>
        <v>-57.733298338527533</v>
      </c>
      <c r="F98" s="46"/>
      <c r="G98" s="136"/>
      <c r="H98" s="221"/>
      <c r="I98" s="199"/>
      <c r="J98" s="199"/>
      <c r="K98" s="246"/>
      <c r="L98" s="58"/>
      <c r="M98" s="83"/>
      <c r="N98" s="21"/>
      <c r="O98" s="21"/>
      <c r="P98" s="21"/>
      <c r="Q98" s="8"/>
      <c r="R98" s="8"/>
      <c r="S98" s="8"/>
      <c r="T98" s="22"/>
    </row>
    <row r="99" spans="1:20" x14ac:dyDescent="0.2">
      <c r="A99" s="236" t="s">
        <v>135</v>
      </c>
      <c r="B99" s="20" t="s">
        <v>4</v>
      </c>
      <c r="C99" s="20"/>
      <c r="D99" s="152"/>
      <c r="E99" s="153"/>
      <c r="F99" s="46">
        <f>F97-$C88</f>
        <v>-10</v>
      </c>
      <c r="G99" s="136">
        <f>G97-$C88</f>
        <v>-11.650000000000006</v>
      </c>
      <c r="H99" s="221"/>
      <c r="I99" s="30"/>
      <c r="J99" s="209"/>
      <c r="K99" s="241"/>
      <c r="L99" s="208"/>
      <c r="M99" s="206"/>
      <c r="N99" s="207"/>
      <c r="O99" s="207"/>
      <c r="P99" s="207"/>
      <c r="Q99" s="8"/>
      <c r="R99" s="8"/>
      <c r="S99" s="8"/>
      <c r="T99" s="22"/>
    </row>
    <row r="100" spans="1:20" x14ac:dyDescent="0.2">
      <c r="A100" s="34" t="s">
        <v>21</v>
      </c>
      <c r="B100" s="58" t="s">
        <v>38</v>
      </c>
      <c r="C100" s="20"/>
      <c r="D100" s="171"/>
      <c r="E100" s="172"/>
      <c r="F100" s="173"/>
      <c r="G100" s="172"/>
      <c r="H100" s="221"/>
      <c r="I100" s="30">
        <f>(10^12)*(10^-3)*($I5/15)*10^(I92/10)</f>
        <v>0.15848931924611098</v>
      </c>
      <c r="J100" s="209">
        <f>(10^12)*(10^-3)*($J5/15)*10^(J92/10)</f>
        <v>0.15848931924611098</v>
      </c>
      <c r="K100" s="241">
        <f>(10^12)*(10^-3)*($I5/15)*10^((I92+K92)/10)</f>
        <v>1.9952623149688722E-11</v>
      </c>
      <c r="L100" s="208">
        <f>(10^12)*(10^-3)*($J5/15)*10^((J92+L92)/10)</f>
        <v>1.1614486138403428</v>
      </c>
      <c r="M100" s="206"/>
      <c r="N100" s="207"/>
      <c r="O100" s="207"/>
      <c r="P100" s="207"/>
      <c r="Q100" s="8"/>
      <c r="R100" s="8"/>
      <c r="S100" s="8"/>
      <c r="T100" s="22"/>
    </row>
    <row r="101" spans="1:20" x14ac:dyDescent="0.2">
      <c r="A101" s="31" t="s">
        <v>46</v>
      </c>
      <c r="B101" s="20" t="s">
        <v>4</v>
      </c>
      <c r="C101" s="20"/>
      <c r="D101" s="171"/>
      <c r="E101" s="172"/>
      <c r="F101" s="171"/>
      <c r="G101" s="172"/>
      <c r="H101" s="221"/>
      <c r="I101" s="199"/>
      <c r="J101" s="172"/>
      <c r="K101" s="249">
        <f>10*LOG10(K100/I100)</f>
        <v>-99</v>
      </c>
      <c r="L101" s="174">
        <f>10*LOG10(L100/J100)</f>
        <v>8.6500000000000092</v>
      </c>
      <c r="M101" s="173"/>
      <c r="N101" s="33"/>
      <c r="O101" s="33"/>
      <c r="P101" s="33"/>
      <c r="Q101" s="8"/>
      <c r="R101" s="8"/>
      <c r="S101" s="8"/>
      <c r="T101" s="22"/>
    </row>
    <row r="102" spans="1:20" x14ac:dyDescent="0.2">
      <c r="A102" s="160" t="s">
        <v>47</v>
      </c>
      <c r="B102" s="20" t="s">
        <v>37</v>
      </c>
      <c r="C102" s="20"/>
      <c r="D102" s="171"/>
      <c r="E102" s="172"/>
      <c r="F102" s="171"/>
      <c r="G102" s="172"/>
      <c r="H102" s="221"/>
      <c r="I102" s="199"/>
      <c r="J102" s="172"/>
      <c r="K102" s="249">
        <f>I92+K92+10*LOG($I5/15)</f>
        <v>-197</v>
      </c>
      <c r="L102" s="174">
        <f>J92+L92+10*LOG($J5/15)</f>
        <v>-89.35</v>
      </c>
      <c r="M102" s="173"/>
      <c r="N102" s="33"/>
      <c r="O102" s="33"/>
      <c r="P102" s="33"/>
      <c r="Q102" s="8"/>
      <c r="R102" s="8"/>
      <c r="S102" s="8"/>
      <c r="T102" s="22"/>
    </row>
    <row r="103" spans="1:20" x14ac:dyDescent="0.2">
      <c r="A103" s="250" t="s">
        <v>95</v>
      </c>
      <c r="B103" s="20" t="s">
        <v>96</v>
      </c>
      <c r="C103" s="20"/>
      <c r="D103" s="171"/>
      <c r="E103" s="172"/>
      <c r="F103" s="171"/>
      <c r="G103" s="172"/>
      <c r="H103" s="221"/>
      <c r="I103" s="152">
        <f>10*LOG((I100+K100)*10^-9)+10*LOG(K9*12)</f>
        <v>-70.048154102629027</v>
      </c>
      <c r="J103" s="153">
        <f>10*LOG((J100+L100)*10^-9)+10*LOG(L9*12)</f>
        <v>-60.842619002873363</v>
      </c>
      <c r="K103" s="242"/>
      <c r="L103" s="127"/>
      <c r="M103" s="46"/>
      <c r="N103" s="24"/>
      <c r="O103" s="23"/>
      <c r="P103" s="23"/>
      <c r="Q103" s="8"/>
      <c r="R103" s="8"/>
      <c r="S103" s="8"/>
      <c r="T103" s="22"/>
    </row>
    <row r="104" spans="1:20" ht="13.5" thickBot="1" x14ac:dyDescent="0.25">
      <c r="A104" s="251" t="s">
        <v>98</v>
      </c>
      <c r="B104" s="88" t="s">
        <v>4</v>
      </c>
      <c r="C104" s="88"/>
      <c r="D104" s="145"/>
      <c r="E104" s="88"/>
      <c r="F104" s="154"/>
      <c r="G104" s="137"/>
      <c r="H104" s="222"/>
      <c r="I104" s="155"/>
      <c r="J104" s="147"/>
      <c r="K104" s="243">
        <f>K102-$H89</f>
        <v>-96</v>
      </c>
      <c r="L104" s="228">
        <f>L102-$H89</f>
        <v>11.650000000000006</v>
      </c>
      <c r="M104" s="273"/>
      <c r="N104" s="240"/>
      <c r="O104" s="82"/>
      <c r="P104" s="82"/>
      <c r="Q104" s="8"/>
      <c r="R104" s="8"/>
      <c r="S104" s="8"/>
      <c r="T104" s="22"/>
    </row>
    <row r="105" spans="1:20" s="64" customFormat="1" x14ac:dyDescent="0.2">
      <c r="A105" s="84"/>
      <c r="B105" s="63"/>
      <c r="C105" s="63"/>
      <c r="D105" s="63"/>
      <c r="E105" s="63"/>
      <c r="F105" s="63"/>
      <c r="G105" s="63"/>
      <c r="H105" s="63"/>
      <c r="I105" s="7"/>
      <c r="J105" s="7"/>
      <c r="K105" s="110"/>
      <c r="L105" s="110"/>
      <c r="M105" s="110"/>
      <c r="N105" s="110"/>
      <c r="O105" s="110"/>
      <c r="P105" s="110"/>
      <c r="Q105" s="68"/>
      <c r="R105" s="68"/>
      <c r="S105" s="68"/>
      <c r="T105" s="68"/>
    </row>
    <row r="106" spans="1:20" s="64" customFormat="1" ht="13.5" thickBot="1" x14ac:dyDescent="0.25">
      <c r="A106" s="66"/>
      <c r="B106" s="63"/>
      <c r="C106" s="63"/>
      <c r="D106" s="63"/>
      <c r="E106" s="63"/>
      <c r="F106" s="63"/>
      <c r="G106" s="63"/>
      <c r="H106" s="63"/>
      <c r="I106" s="63"/>
      <c r="J106" s="63"/>
      <c r="K106" s="110"/>
      <c r="L106" s="110"/>
      <c r="M106" s="110"/>
      <c r="N106" s="110"/>
      <c r="O106" s="110"/>
      <c r="P106" s="110"/>
      <c r="Q106" s="63"/>
      <c r="R106" s="63"/>
      <c r="S106" s="63"/>
      <c r="T106" s="63"/>
    </row>
    <row r="107" spans="1:20" x14ac:dyDescent="0.2">
      <c r="A107" s="9" t="s">
        <v>27</v>
      </c>
      <c r="B107" s="11"/>
      <c r="C107" s="115"/>
      <c r="D107" s="285" t="s">
        <v>50</v>
      </c>
      <c r="E107" s="284"/>
      <c r="F107" s="285" t="s">
        <v>51</v>
      </c>
      <c r="G107" s="284"/>
      <c r="H107" s="213"/>
      <c r="I107" s="285" t="s">
        <v>52</v>
      </c>
      <c r="J107" s="284"/>
      <c r="K107" s="285" t="s">
        <v>53</v>
      </c>
      <c r="L107" s="284"/>
      <c r="M107" s="203"/>
      <c r="N107" s="203"/>
      <c r="O107" s="203"/>
      <c r="P107" s="203"/>
      <c r="Q107" s="283" t="s">
        <v>18</v>
      </c>
      <c r="R107" s="284"/>
      <c r="S107" s="94" t="s">
        <v>49</v>
      </c>
      <c r="T107" s="13" t="s">
        <v>48</v>
      </c>
    </row>
    <row r="108" spans="1:20" x14ac:dyDescent="0.2">
      <c r="A108" s="29"/>
      <c r="B108" s="18"/>
      <c r="C108" s="92"/>
      <c r="D108" s="139" t="s">
        <v>43</v>
      </c>
      <c r="E108" s="113" t="s">
        <v>44</v>
      </c>
      <c r="F108" s="139" t="s">
        <v>43</v>
      </c>
      <c r="G108" s="113" t="s">
        <v>44</v>
      </c>
      <c r="H108" s="214"/>
      <c r="I108" s="139" t="s">
        <v>43</v>
      </c>
      <c r="J108" s="113" t="s">
        <v>44</v>
      </c>
      <c r="K108" s="139" t="s">
        <v>43</v>
      </c>
      <c r="L108" s="113" t="s">
        <v>44</v>
      </c>
      <c r="M108" s="204"/>
      <c r="N108" s="204"/>
      <c r="O108" s="204"/>
      <c r="P108" s="204"/>
      <c r="Q108" s="139" t="s">
        <v>43</v>
      </c>
      <c r="R108" s="113" t="s">
        <v>44</v>
      </c>
      <c r="S108" s="91"/>
      <c r="T108" s="141"/>
    </row>
    <row r="109" spans="1:20" x14ac:dyDescent="0.2">
      <c r="A109" s="29"/>
      <c r="B109" s="18"/>
      <c r="C109" s="92"/>
      <c r="D109" s="78"/>
      <c r="E109" s="142"/>
      <c r="F109" s="78"/>
      <c r="G109" s="142"/>
      <c r="H109" s="101"/>
      <c r="I109" s="78"/>
      <c r="J109" s="142"/>
      <c r="K109" s="78"/>
      <c r="L109" s="142"/>
      <c r="M109" s="25"/>
      <c r="N109" s="25"/>
      <c r="O109" s="25"/>
      <c r="P109" s="25"/>
      <c r="Q109" s="16"/>
      <c r="R109" s="161"/>
      <c r="S109" s="91"/>
      <c r="T109" s="53"/>
    </row>
    <row r="110" spans="1:20" x14ac:dyDescent="0.2">
      <c r="A110" s="35" t="s">
        <v>77</v>
      </c>
      <c r="B110" s="36" t="s">
        <v>4</v>
      </c>
      <c r="C110" s="116"/>
      <c r="D110" s="49"/>
      <c r="E110" s="175"/>
      <c r="F110" s="277">
        <f>F111-Q111</f>
        <v>16.41690481051549</v>
      </c>
      <c r="G110" s="180">
        <f>G111-R111</f>
        <v>14.76690481051547</v>
      </c>
      <c r="H110" s="123"/>
      <c r="I110" s="49"/>
      <c r="J110" s="175"/>
      <c r="K110" s="49"/>
      <c r="L110" s="175"/>
      <c r="M110" s="200"/>
      <c r="N110" s="200"/>
      <c r="O110" s="200"/>
      <c r="P110" s="200"/>
      <c r="Q110" s="49"/>
      <c r="R110" s="175"/>
      <c r="S110" s="125">
        <v>-6</v>
      </c>
      <c r="T110" s="126" t="s">
        <v>127</v>
      </c>
    </row>
    <row r="111" spans="1:20" x14ac:dyDescent="0.2">
      <c r="A111" s="38" t="s">
        <v>78</v>
      </c>
      <c r="B111" s="36" t="s">
        <v>4</v>
      </c>
      <c r="C111" s="116"/>
      <c r="D111" s="49"/>
      <c r="E111" s="175"/>
      <c r="F111" s="49">
        <f>F96</f>
        <v>17.000000000000021</v>
      </c>
      <c r="G111" s="175">
        <f>G96</f>
        <v>15.35</v>
      </c>
      <c r="H111" s="123"/>
      <c r="I111" s="49"/>
      <c r="J111" s="175"/>
      <c r="K111" s="49"/>
      <c r="L111" s="175"/>
      <c r="M111" s="200"/>
      <c r="N111" s="200"/>
      <c r="O111" s="200"/>
      <c r="P111" s="200"/>
      <c r="Q111" s="185">
        <f>Q46</f>
        <v>0.58309518948452999</v>
      </c>
      <c r="R111" s="186">
        <f>R46</f>
        <v>0.58309518948452999</v>
      </c>
      <c r="S111" s="124"/>
      <c r="T111" s="22"/>
    </row>
    <row r="112" spans="1:20" x14ac:dyDescent="0.2">
      <c r="A112" s="35" t="s">
        <v>79</v>
      </c>
      <c r="B112" s="36" t="s">
        <v>4</v>
      </c>
      <c r="C112" s="116"/>
      <c r="D112" s="49"/>
      <c r="E112" s="175"/>
      <c r="F112" s="49">
        <f>F111+Q111</f>
        <v>17.583095189484553</v>
      </c>
      <c r="G112" s="175">
        <f>G111+R111</f>
        <v>15.933095189484529</v>
      </c>
      <c r="H112" s="123"/>
      <c r="I112" s="49"/>
      <c r="J112" s="175"/>
      <c r="K112" s="49"/>
      <c r="L112" s="175"/>
      <c r="M112" s="200"/>
      <c r="N112" s="200"/>
      <c r="O112" s="200"/>
      <c r="P112" s="200"/>
      <c r="Q112" s="49"/>
      <c r="R112" s="175"/>
      <c r="S112" s="123"/>
      <c r="T112" s="22"/>
    </row>
    <row r="113" spans="1:20" x14ac:dyDescent="0.2">
      <c r="A113" s="43"/>
      <c r="B113" s="25"/>
      <c r="C113" s="101"/>
      <c r="D113" s="46"/>
      <c r="E113" s="127"/>
      <c r="F113" s="46"/>
      <c r="G113" s="127"/>
      <c r="H113" s="93"/>
      <c r="I113" s="46"/>
      <c r="J113" s="127"/>
      <c r="K113" s="46"/>
      <c r="L113" s="127"/>
      <c r="M113" s="24"/>
      <c r="N113" s="24"/>
      <c r="O113" s="24"/>
      <c r="P113" s="24"/>
      <c r="Q113" s="169"/>
      <c r="R113" s="170"/>
      <c r="S113" s="95"/>
      <c r="T113" s="22"/>
    </row>
    <row r="114" spans="1:20" x14ac:dyDescent="0.2">
      <c r="A114" s="35" t="s">
        <v>80</v>
      </c>
      <c r="B114" s="89" t="s">
        <v>2</v>
      </c>
      <c r="C114" s="116"/>
      <c r="D114" s="50"/>
      <c r="E114" s="177"/>
      <c r="F114" s="278">
        <f>F115-Q115</f>
        <v>-88.609347693943107</v>
      </c>
      <c r="G114" s="181">
        <f>G115-R115</f>
        <v>-90.259347693943113</v>
      </c>
      <c r="H114" s="49"/>
      <c r="I114" s="49"/>
      <c r="J114" s="175"/>
      <c r="K114" s="49"/>
      <c r="L114" s="175"/>
      <c r="M114" s="200"/>
      <c r="N114" s="200"/>
      <c r="O114" s="200"/>
      <c r="P114" s="200"/>
      <c r="Q114" s="187"/>
      <c r="R114" s="188"/>
      <c r="S114" s="125">
        <v>-119.5</v>
      </c>
      <c r="T114" s="126" t="s">
        <v>128</v>
      </c>
    </row>
    <row r="115" spans="1:20" x14ac:dyDescent="0.2">
      <c r="A115" s="38" t="s">
        <v>81</v>
      </c>
      <c r="B115" s="89" t="s">
        <v>2</v>
      </c>
      <c r="C115" s="116"/>
      <c r="D115" s="50"/>
      <c r="E115" s="177"/>
      <c r="F115" s="49">
        <f>F97</f>
        <v>-87</v>
      </c>
      <c r="G115" s="200">
        <f>G97</f>
        <v>-88.65</v>
      </c>
      <c r="H115" s="49"/>
      <c r="I115" s="49"/>
      <c r="J115" s="175"/>
      <c r="K115" s="49"/>
      <c r="L115" s="175"/>
      <c r="M115" s="200"/>
      <c r="N115" s="200"/>
      <c r="O115" s="200"/>
      <c r="P115" s="200"/>
      <c r="Q115" s="185">
        <f>Q50</f>
        <v>1.6093476939431082</v>
      </c>
      <c r="R115" s="186">
        <f>R50</f>
        <v>1.6093476939431082</v>
      </c>
      <c r="S115" s="124"/>
      <c r="T115" s="53"/>
    </row>
    <row r="116" spans="1:20" x14ac:dyDescent="0.2">
      <c r="A116" s="35" t="s">
        <v>82</v>
      </c>
      <c r="B116" s="89" t="s">
        <v>2</v>
      </c>
      <c r="C116" s="116"/>
      <c r="D116" s="50"/>
      <c r="E116" s="177"/>
      <c r="F116" s="49">
        <f>F115+Q115</f>
        <v>-85.390652306056893</v>
      </c>
      <c r="G116" s="175">
        <f>G115+R115</f>
        <v>-87.040652306056899</v>
      </c>
      <c r="H116" s="123"/>
      <c r="I116" s="49"/>
      <c r="J116" s="175"/>
      <c r="K116" s="49"/>
      <c r="L116" s="175"/>
      <c r="M116" s="200"/>
      <c r="N116" s="200"/>
      <c r="O116" s="200"/>
      <c r="P116" s="200"/>
      <c r="Q116" s="187"/>
      <c r="R116" s="188"/>
      <c r="S116" s="123"/>
      <c r="T116" s="53"/>
    </row>
    <row r="117" spans="1:20" s="48" customFormat="1" x14ac:dyDescent="0.2">
      <c r="A117" s="69"/>
      <c r="B117" s="90"/>
      <c r="C117" s="101"/>
      <c r="D117" s="43"/>
      <c r="E117" s="178"/>
      <c r="F117" s="43"/>
      <c r="G117" s="127"/>
      <c r="H117" s="93"/>
      <c r="I117" s="46"/>
      <c r="J117" s="127"/>
      <c r="K117" s="46"/>
      <c r="L117" s="127"/>
      <c r="M117" s="24"/>
      <c r="N117" s="24"/>
      <c r="O117" s="24"/>
      <c r="P117" s="24"/>
      <c r="Q117" s="189"/>
      <c r="R117" s="190"/>
      <c r="S117" s="93"/>
      <c r="T117" s="57"/>
    </row>
    <row r="118" spans="1:20" x14ac:dyDescent="0.2">
      <c r="A118" s="35" t="s">
        <v>121</v>
      </c>
      <c r="B118" s="89" t="s">
        <v>120</v>
      </c>
      <c r="C118" s="116"/>
      <c r="D118" s="50"/>
      <c r="E118" s="177"/>
      <c r="F118" s="278">
        <f>F119-Q119</f>
        <v>-57.730651588616752</v>
      </c>
      <c r="G118" s="181">
        <f>G119-R119</f>
        <v>-59.341562379920887</v>
      </c>
      <c r="H118" s="123"/>
      <c r="I118" s="49"/>
      <c r="J118" s="175"/>
      <c r="K118" s="49"/>
      <c r="L118" s="175"/>
      <c r="M118" s="200"/>
      <c r="N118" s="200"/>
      <c r="O118" s="200"/>
      <c r="P118" s="200"/>
      <c r="Q118" s="187"/>
      <c r="R118" s="188"/>
      <c r="S118" s="125">
        <f>-114.5+1+10*LOG(18000/15)</f>
        <v>-82.708187539523749</v>
      </c>
      <c r="T118" s="126" t="s">
        <v>129</v>
      </c>
    </row>
    <row r="119" spans="1:20" x14ac:dyDescent="0.2">
      <c r="A119" s="38" t="s">
        <v>122</v>
      </c>
      <c r="B119" s="89" t="s">
        <v>120</v>
      </c>
      <c r="C119" s="116"/>
      <c r="D119" s="50"/>
      <c r="E119" s="177"/>
      <c r="F119" s="49">
        <f>D98</f>
        <v>-56.122387547223397</v>
      </c>
      <c r="G119" s="200">
        <f>E98</f>
        <v>-57.733298338527533</v>
      </c>
      <c r="H119" s="123"/>
      <c r="I119" s="49"/>
      <c r="J119" s="175"/>
      <c r="K119" s="49"/>
      <c r="L119" s="175"/>
      <c r="M119" s="200"/>
      <c r="N119" s="200"/>
      <c r="O119" s="200"/>
      <c r="P119" s="200"/>
      <c r="Q119" s="185">
        <f>Q54</f>
        <v>1.6082640413933553</v>
      </c>
      <c r="R119" s="186">
        <f>R54</f>
        <v>1.6082640413933553</v>
      </c>
      <c r="S119" s="124"/>
      <c r="T119" s="53"/>
    </row>
    <row r="120" spans="1:20" x14ac:dyDescent="0.2">
      <c r="A120" s="35" t="s">
        <v>123</v>
      </c>
      <c r="B120" s="89" t="s">
        <v>120</v>
      </c>
      <c r="C120" s="116"/>
      <c r="D120" s="50"/>
      <c r="E120" s="177"/>
      <c r="F120" s="278">
        <f>F119+Q119</f>
        <v>-54.514123505830042</v>
      </c>
      <c r="G120" s="181">
        <f>G119+R119</f>
        <v>-56.125034297134178</v>
      </c>
      <c r="H120" s="123"/>
      <c r="I120" s="49"/>
      <c r="J120" s="175"/>
      <c r="K120" s="49"/>
      <c r="L120" s="175"/>
      <c r="M120" s="200"/>
      <c r="N120" s="200"/>
      <c r="O120" s="200"/>
      <c r="P120" s="200"/>
      <c r="Q120" s="187"/>
      <c r="R120" s="188"/>
      <c r="S120" s="125">
        <v>-50</v>
      </c>
      <c r="T120" s="126" t="s">
        <v>130</v>
      </c>
    </row>
    <row r="121" spans="1:20" s="48" customFormat="1" x14ac:dyDescent="0.2">
      <c r="A121" s="69"/>
      <c r="B121" s="90"/>
      <c r="C121" s="101"/>
      <c r="D121" s="43"/>
      <c r="E121" s="178"/>
      <c r="F121" s="43"/>
      <c r="G121" s="127"/>
      <c r="H121" s="93"/>
      <c r="I121" s="46"/>
      <c r="J121" s="127"/>
      <c r="K121" s="46"/>
      <c r="L121" s="127"/>
      <c r="M121" s="24"/>
      <c r="N121" s="24"/>
      <c r="O121" s="24"/>
      <c r="P121" s="24"/>
      <c r="Q121" s="189"/>
      <c r="R121" s="190"/>
      <c r="S121" s="93"/>
      <c r="T121" s="57"/>
    </row>
    <row r="122" spans="1:20" s="48" customFormat="1" x14ac:dyDescent="0.2">
      <c r="A122" s="230" t="s">
        <v>136</v>
      </c>
      <c r="B122" s="36" t="s">
        <v>4</v>
      </c>
      <c r="C122" s="116"/>
      <c r="D122" s="49"/>
      <c r="E122" s="175"/>
      <c r="F122" s="49"/>
      <c r="G122" s="175">
        <f>G123-R123</f>
        <v>-21.259347693943113</v>
      </c>
      <c r="H122" s="49"/>
      <c r="I122" s="49"/>
      <c r="J122" s="175"/>
      <c r="K122" s="49"/>
      <c r="L122" s="175"/>
      <c r="M122" s="200"/>
      <c r="N122" s="200"/>
      <c r="O122" s="200"/>
      <c r="P122" s="200"/>
      <c r="Q122" s="187"/>
      <c r="R122" s="188"/>
      <c r="S122" s="123"/>
      <c r="T122" s="53"/>
    </row>
    <row r="123" spans="1:20" s="48" customFormat="1" x14ac:dyDescent="0.2">
      <c r="A123" s="231" t="s">
        <v>137</v>
      </c>
      <c r="B123" s="36" t="s">
        <v>4</v>
      </c>
      <c r="C123" s="116"/>
      <c r="D123" s="49"/>
      <c r="E123" s="175"/>
      <c r="F123" s="49"/>
      <c r="G123" s="175">
        <f>G99</f>
        <v>-11.650000000000006</v>
      </c>
      <c r="H123" s="49"/>
      <c r="I123" s="49"/>
      <c r="J123" s="175"/>
      <c r="K123" s="49"/>
      <c r="L123" s="175"/>
      <c r="M123" s="200"/>
      <c r="N123" s="200"/>
      <c r="O123" s="200"/>
      <c r="P123" s="200"/>
      <c r="Q123" s="185"/>
      <c r="R123" s="186">
        <f>R58</f>
        <v>9.6093476939431088</v>
      </c>
      <c r="S123" s="124"/>
      <c r="T123" s="57"/>
    </row>
    <row r="124" spans="1:20" s="48" customFormat="1" x14ac:dyDescent="0.2">
      <c r="A124" s="230" t="s">
        <v>138</v>
      </c>
      <c r="B124" s="36" t="s">
        <v>4</v>
      </c>
      <c r="C124" s="116"/>
      <c r="D124" s="49"/>
      <c r="E124" s="175"/>
      <c r="F124" s="49"/>
      <c r="G124" s="181">
        <f>G123+R123</f>
        <v>-2.0406523060568968</v>
      </c>
      <c r="H124" s="123"/>
      <c r="I124" s="49"/>
      <c r="J124" s="175"/>
      <c r="K124" s="49"/>
      <c r="L124" s="175"/>
      <c r="M124" s="200"/>
      <c r="N124" s="200"/>
      <c r="O124" s="200"/>
      <c r="P124" s="200"/>
      <c r="Q124" s="187"/>
      <c r="R124" s="188"/>
      <c r="S124" s="125">
        <v>-2</v>
      </c>
      <c r="T124" s="126" t="s">
        <v>149</v>
      </c>
    </row>
    <row r="125" spans="1:20" s="48" customFormat="1" x14ac:dyDescent="0.2">
      <c r="A125" s="69"/>
      <c r="B125" s="90"/>
      <c r="C125" s="101"/>
      <c r="D125" s="43"/>
      <c r="E125" s="178"/>
      <c r="F125" s="46"/>
      <c r="G125" s="127"/>
      <c r="H125" s="93"/>
      <c r="I125" s="46"/>
      <c r="J125" s="127"/>
      <c r="K125" s="46"/>
      <c r="L125" s="127"/>
      <c r="M125" s="24"/>
      <c r="N125" s="24"/>
      <c r="O125" s="24"/>
      <c r="P125" s="24"/>
      <c r="Q125" s="189"/>
      <c r="R125" s="190"/>
      <c r="S125" s="93"/>
      <c r="T125" s="57"/>
    </row>
    <row r="126" spans="1:20" s="48" customFormat="1" x14ac:dyDescent="0.2">
      <c r="A126" s="35" t="s">
        <v>83</v>
      </c>
      <c r="B126" s="36" t="s">
        <v>4</v>
      </c>
      <c r="C126" s="116"/>
      <c r="D126" s="49"/>
      <c r="E126" s="175"/>
      <c r="F126" s="49"/>
      <c r="G126" s="175"/>
      <c r="H126" s="123"/>
      <c r="I126" s="49"/>
      <c r="J126" s="175"/>
      <c r="K126" s="49"/>
      <c r="L126" s="180">
        <f>L127-R127</f>
        <v>8.0669048105154797</v>
      </c>
      <c r="M126" s="200"/>
      <c r="N126" s="200"/>
      <c r="O126" s="200"/>
      <c r="P126" s="200"/>
      <c r="Q126" s="49"/>
      <c r="R126" s="175"/>
      <c r="S126" s="125">
        <v>-4</v>
      </c>
      <c r="T126" s="126" t="s">
        <v>131</v>
      </c>
    </row>
    <row r="127" spans="1:20" s="48" customFormat="1" x14ac:dyDescent="0.2">
      <c r="A127" s="38" t="s">
        <v>84</v>
      </c>
      <c r="B127" s="36" t="s">
        <v>4</v>
      </c>
      <c r="C127" s="116"/>
      <c r="D127" s="49"/>
      <c r="E127" s="175"/>
      <c r="F127" s="49"/>
      <c r="G127" s="175"/>
      <c r="H127" s="123"/>
      <c r="I127" s="49"/>
      <c r="J127" s="175"/>
      <c r="K127" s="49"/>
      <c r="L127" s="175">
        <f>L101</f>
        <v>8.6500000000000092</v>
      </c>
      <c r="M127" s="200"/>
      <c r="N127" s="200"/>
      <c r="O127" s="200"/>
      <c r="P127" s="200"/>
      <c r="Q127" s="185"/>
      <c r="R127" s="186">
        <f>R62</f>
        <v>0.58309518948452999</v>
      </c>
      <c r="S127" s="124"/>
      <c r="T127" s="22"/>
    </row>
    <row r="128" spans="1:20" s="48" customFormat="1" x14ac:dyDescent="0.2">
      <c r="A128" s="35" t="s">
        <v>85</v>
      </c>
      <c r="B128" s="36" t="s">
        <v>4</v>
      </c>
      <c r="C128" s="116"/>
      <c r="D128" s="49"/>
      <c r="E128" s="175"/>
      <c r="F128" s="49"/>
      <c r="G128" s="175"/>
      <c r="H128" s="123"/>
      <c r="I128" s="49"/>
      <c r="J128" s="175"/>
      <c r="K128" s="49"/>
      <c r="L128" s="175">
        <f>L127+R127</f>
        <v>9.2330951894845388</v>
      </c>
      <c r="M128" s="200"/>
      <c r="N128" s="200"/>
      <c r="O128" s="200"/>
      <c r="P128" s="200"/>
      <c r="Q128" s="49"/>
      <c r="R128" s="175"/>
      <c r="S128" s="123"/>
      <c r="T128" s="22"/>
    </row>
    <row r="129" spans="1:20" s="48" customFormat="1" x14ac:dyDescent="0.2">
      <c r="A129" s="43"/>
      <c r="B129" s="25"/>
      <c r="C129" s="101"/>
      <c r="D129" s="46"/>
      <c r="E129" s="127"/>
      <c r="F129" s="46"/>
      <c r="G129" s="127"/>
      <c r="H129" s="93"/>
      <c r="I129" s="46"/>
      <c r="J129" s="127"/>
      <c r="K129" s="46"/>
      <c r="L129" s="127"/>
      <c r="M129" s="24"/>
      <c r="N129" s="24"/>
      <c r="O129" s="24"/>
      <c r="P129" s="24"/>
      <c r="Q129" s="169"/>
      <c r="R129" s="170"/>
      <c r="S129" s="95"/>
      <c r="T129" s="22"/>
    </row>
    <row r="130" spans="1:20" s="48" customFormat="1" x14ac:dyDescent="0.2">
      <c r="A130" s="35" t="s">
        <v>86</v>
      </c>
      <c r="B130" s="89" t="s">
        <v>37</v>
      </c>
      <c r="C130" s="116"/>
      <c r="D130" s="50"/>
      <c r="E130" s="177"/>
      <c r="F130" s="49"/>
      <c r="G130" s="175"/>
      <c r="H130" s="123"/>
      <c r="I130" s="49"/>
      <c r="J130" s="175"/>
      <c r="K130" s="49"/>
      <c r="L130" s="181">
        <f>L131-R131</f>
        <v>-90.959347693943101</v>
      </c>
      <c r="M130" s="200"/>
      <c r="N130" s="200"/>
      <c r="O130" s="200"/>
      <c r="P130" s="200"/>
      <c r="Q130" s="187"/>
      <c r="R130" s="188"/>
      <c r="S130" s="193">
        <v>-121.5</v>
      </c>
      <c r="T130" s="192" t="s">
        <v>132</v>
      </c>
    </row>
    <row r="131" spans="1:20" s="48" customFormat="1" x14ac:dyDescent="0.2">
      <c r="A131" s="38" t="s">
        <v>87</v>
      </c>
      <c r="B131" s="89" t="s">
        <v>37</v>
      </c>
      <c r="C131" s="116"/>
      <c r="D131" s="50"/>
      <c r="E131" s="177"/>
      <c r="F131" s="49"/>
      <c r="G131" s="175"/>
      <c r="H131" s="123"/>
      <c r="I131" s="49"/>
      <c r="J131" s="175"/>
      <c r="K131" s="49"/>
      <c r="L131" s="175">
        <f>L102</f>
        <v>-89.35</v>
      </c>
      <c r="M131" s="200"/>
      <c r="N131" s="200"/>
      <c r="O131" s="200"/>
      <c r="P131" s="200"/>
      <c r="Q131" s="185"/>
      <c r="R131" s="186">
        <f>R66</f>
        <v>1.6093476939431082</v>
      </c>
      <c r="S131" s="124"/>
      <c r="T131" s="53"/>
    </row>
    <row r="132" spans="1:20" s="48" customFormat="1" x14ac:dyDescent="0.2">
      <c r="A132" s="35" t="s">
        <v>88</v>
      </c>
      <c r="B132" s="89" t="s">
        <v>37</v>
      </c>
      <c r="C132" s="116"/>
      <c r="D132" s="50"/>
      <c r="E132" s="177"/>
      <c r="F132" s="49"/>
      <c r="G132" s="175"/>
      <c r="H132" s="123"/>
      <c r="I132" s="49"/>
      <c r="J132" s="175"/>
      <c r="K132" s="49"/>
      <c r="L132" s="175">
        <f>L131+R131</f>
        <v>-87.740652306056887</v>
      </c>
      <c r="M132" s="200"/>
      <c r="N132" s="200"/>
      <c r="O132" s="200"/>
      <c r="P132" s="200"/>
      <c r="Q132" s="187"/>
      <c r="R132" s="188"/>
      <c r="S132" s="123"/>
      <c r="T132" s="53"/>
    </row>
    <row r="133" spans="1:20" s="48" customFormat="1" x14ac:dyDescent="0.2">
      <c r="A133" s="69"/>
      <c r="B133" s="90"/>
      <c r="C133" s="101"/>
      <c r="D133" s="43"/>
      <c r="E133" s="178"/>
      <c r="F133" s="46"/>
      <c r="G133" s="127"/>
      <c r="H133" s="93"/>
      <c r="I133" s="46"/>
      <c r="J133" s="127"/>
      <c r="K133" s="46"/>
      <c r="L133" s="127"/>
      <c r="M133" s="24"/>
      <c r="N133" s="24"/>
      <c r="O133" s="24"/>
      <c r="P133" s="24"/>
      <c r="Q133" s="189"/>
      <c r="R133" s="190"/>
      <c r="S133" s="93"/>
      <c r="T133" s="57"/>
    </row>
    <row r="134" spans="1:20" s="48" customFormat="1" x14ac:dyDescent="0.2">
      <c r="A134" s="35" t="s">
        <v>124</v>
      </c>
      <c r="B134" s="89" t="s">
        <v>96</v>
      </c>
      <c r="C134" s="116"/>
      <c r="D134" s="50"/>
      <c r="E134" s="177"/>
      <c r="F134" s="49"/>
      <c r="G134" s="175"/>
      <c r="H134" s="123"/>
      <c r="I134" s="49"/>
      <c r="J134" s="175"/>
      <c r="K134" s="49"/>
      <c r="L134" s="181">
        <f>L135-R135</f>
        <v>-62.44341548591774</v>
      </c>
      <c r="M134" s="200"/>
      <c r="N134" s="200"/>
      <c r="O134" s="200"/>
      <c r="P134" s="200"/>
      <c r="Q134" s="187"/>
      <c r="R134" s="188"/>
      <c r="S134" s="193">
        <f>-117.5+10*LOG(K9*12)</f>
        <v>-89.548154103175762</v>
      </c>
      <c r="T134" s="192" t="s">
        <v>133</v>
      </c>
    </row>
    <row r="135" spans="1:20" s="48" customFormat="1" x14ac:dyDescent="0.2">
      <c r="A135" s="38" t="s">
        <v>125</v>
      </c>
      <c r="B135" s="89" t="s">
        <v>96</v>
      </c>
      <c r="C135" s="116"/>
      <c r="D135" s="50"/>
      <c r="E135" s="177"/>
      <c r="F135" s="49"/>
      <c r="G135" s="175"/>
      <c r="H135" s="123"/>
      <c r="I135" s="49"/>
      <c r="J135" s="175"/>
      <c r="K135" s="49"/>
      <c r="L135" s="175">
        <f>J103</f>
        <v>-60.842619002873363</v>
      </c>
      <c r="M135" s="200"/>
      <c r="N135" s="200"/>
      <c r="O135" s="200"/>
      <c r="P135" s="200"/>
      <c r="Q135" s="187"/>
      <c r="R135" s="186">
        <f>R70</f>
        <v>1.6007964830443788</v>
      </c>
      <c r="S135" s="124"/>
      <c r="T135" s="53"/>
    </row>
    <row r="136" spans="1:20" s="48" customFormat="1" x14ac:dyDescent="0.2">
      <c r="A136" s="35" t="s">
        <v>126</v>
      </c>
      <c r="B136" s="89" t="s">
        <v>96</v>
      </c>
      <c r="C136" s="116"/>
      <c r="D136" s="50"/>
      <c r="E136" s="177"/>
      <c r="F136" s="49"/>
      <c r="G136" s="175"/>
      <c r="H136" s="123"/>
      <c r="I136" s="49"/>
      <c r="J136" s="175"/>
      <c r="K136" s="49"/>
      <c r="L136" s="181">
        <f>L135+R135</f>
        <v>-59.241822519828986</v>
      </c>
      <c r="M136" s="200"/>
      <c r="N136" s="200"/>
      <c r="O136" s="200"/>
      <c r="P136" s="200"/>
      <c r="Q136" s="187"/>
      <c r="R136" s="188"/>
      <c r="S136" s="125">
        <v>-50</v>
      </c>
      <c r="T136" s="126" t="s">
        <v>134</v>
      </c>
    </row>
    <row r="137" spans="1:20" s="48" customFormat="1" x14ac:dyDescent="0.2">
      <c r="A137" s="69"/>
      <c r="B137" s="25"/>
      <c r="C137" s="101"/>
      <c r="D137" s="46"/>
      <c r="E137" s="127"/>
      <c r="F137" s="46"/>
      <c r="G137" s="127"/>
      <c r="H137" s="93"/>
      <c r="I137" s="46"/>
      <c r="J137" s="127"/>
      <c r="K137" s="46"/>
      <c r="L137" s="127"/>
      <c r="M137" s="24"/>
      <c r="N137" s="24"/>
      <c r="O137" s="24"/>
      <c r="P137" s="24"/>
      <c r="Q137" s="189"/>
      <c r="R137" s="190"/>
      <c r="S137" s="98"/>
      <c r="T137" s="57"/>
    </row>
    <row r="138" spans="1:20" s="48" customFormat="1" x14ac:dyDescent="0.2">
      <c r="A138" s="230" t="s">
        <v>139</v>
      </c>
      <c r="B138" s="36" t="s">
        <v>4</v>
      </c>
      <c r="C138" s="116"/>
      <c r="D138" s="49"/>
      <c r="E138" s="175"/>
      <c r="F138" s="49"/>
      <c r="G138" s="175"/>
      <c r="H138" s="123"/>
      <c r="I138" s="49"/>
      <c r="J138" s="175"/>
      <c r="K138" s="49"/>
      <c r="L138" s="181">
        <f>L139-R139</f>
        <v>2.0406523060568968</v>
      </c>
      <c r="M138" s="200"/>
      <c r="N138" s="200"/>
      <c r="O138" s="200"/>
      <c r="P138" s="200"/>
      <c r="Q138" s="187"/>
      <c r="R138" s="188"/>
      <c r="S138" s="125">
        <v>2</v>
      </c>
      <c r="T138" s="126" t="s">
        <v>150</v>
      </c>
    </row>
    <row r="139" spans="1:20" s="48" customFormat="1" x14ac:dyDescent="0.2">
      <c r="A139" s="231" t="s">
        <v>140</v>
      </c>
      <c r="B139" s="36" t="s">
        <v>4</v>
      </c>
      <c r="C139" s="116"/>
      <c r="D139" s="49"/>
      <c r="E139" s="175"/>
      <c r="F139" s="49"/>
      <c r="G139" s="175"/>
      <c r="H139" s="123"/>
      <c r="I139" s="49"/>
      <c r="J139" s="175"/>
      <c r="K139" s="49"/>
      <c r="L139" s="175">
        <f>L104</f>
        <v>11.650000000000006</v>
      </c>
      <c r="M139" s="200"/>
      <c r="N139" s="200"/>
      <c r="O139" s="200"/>
      <c r="P139" s="200"/>
      <c r="Q139" s="185"/>
      <c r="R139" s="186">
        <f>R74</f>
        <v>9.6093476939431088</v>
      </c>
      <c r="S139" s="124"/>
      <c r="T139" s="57"/>
    </row>
    <row r="140" spans="1:20" s="48" customFormat="1" x14ac:dyDescent="0.2">
      <c r="A140" s="230" t="s">
        <v>141</v>
      </c>
      <c r="B140" s="36" t="s">
        <v>4</v>
      </c>
      <c r="C140" s="116"/>
      <c r="D140" s="49"/>
      <c r="E140" s="175"/>
      <c r="F140" s="49"/>
      <c r="G140" s="175"/>
      <c r="H140" s="123"/>
      <c r="I140" s="49"/>
      <c r="J140" s="175"/>
      <c r="K140" s="49"/>
      <c r="L140" s="175">
        <f>L139+R139</f>
        <v>21.259347693943113</v>
      </c>
      <c r="M140" s="200"/>
      <c r="N140" s="200"/>
      <c r="O140" s="200"/>
      <c r="P140" s="200"/>
      <c r="Q140" s="187"/>
      <c r="R140" s="188"/>
      <c r="S140" s="123"/>
      <c r="T140" s="53"/>
    </row>
    <row r="141" spans="1:20" x14ac:dyDescent="0.2">
      <c r="A141" s="43"/>
      <c r="B141" s="25"/>
      <c r="C141" s="101"/>
      <c r="D141" s="43"/>
      <c r="E141" s="178"/>
      <c r="F141" s="43"/>
      <c r="G141" s="178"/>
      <c r="H141" s="98"/>
      <c r="I141" s="43"/>
      <c r="J141" s="178"/>
      <c r="K141" s="43"/>
      <c r="L141" s="178"/>
      <c r="M141" s="201"/>
      <c r="N141" s="201"/>
      <c r="O141" s="201"/>
      <c r="P141" s="201"/>
      <c r="Q141" s="19"/>
      <c r="R141" s="59"/>
      <c r="S141" s="53"/>
      <c r="T141" s="53"/>
    </row>
    <row r="142" spans="1:20" ht="13.5" thickBot="1" x14ac:dyDescent="0.25">
      <c r="A142" s="51" t="s">
        <v>13</v>
      </c>
      <c r="B142" s="52"/>
      <c r="C142" s="131"/>
      <c r="D142" s="132"/>
      <c r="E142" s="179"/>
      <c r="F142" s="132"/>
      <c r="G142" s="179"/>
      <c r="H142" s="131"/>
      <c r="I142" s="132"/>
      <c r="J142" s="179"/>
      <c r="K142" s="132"/>
      <c r="L142" s="176"/>
      <c r="M142" s="244"/>
      <c r="N142" s="244"/>
      <c r="O142" s="244"/>
      <c r="P142" s="244"/>
      <c r="Q142" s="182"/>
      <c r="R142" s="183"/>
      <c r="S142" s="99"/>
      <c r="T142" s="61" t="s">
        <v>14</v>
      </c>
    </row>
  </sheetData>
  <mergeCells count="32">
    <mergeCell ref="D2:E2"/>
    <mergeCell ref="F2:G2"/>
    <mergeCell ref="K2:L2"/>
    <mergeCell ref="D15:E15"/>
    <mergeCell ref="F15:G15"/>
    <mergeCell ref="D42:E42"/>
    <mergeCell ref="F42:G42"/>
    <mergeCell ref="D30:E30"/>
    <mergeCell ref="I2:J2"/>
    <mergeCell ref="I15:J15"/>
    <mergeCell ref="C41:N41"/>
    <mergeCell ref="M30:N30"/>
    <mergeCell ref="M42:N42"/>
    <mergeCell ref="K30:L30"/>
    <mergeCell ref="I30:J30"/>
    <mergeCell ref="I42:J42"/>
    <mergeCell ref="F83:G83"/>
    <mergeCell ref="K83:L83"/>
    <mergeCell ref="D107:E107"/>
    <mergeCell ref="F107:G107"/>
    <mergeCell ref="K107:L107"/>
    <mergeCell ref="I83:J83"/>
    <mergeCell ref="O29:P29"/>
    <mergeCell ref="O41:P41"/>
    <mergeCell ref="Q107:R107"/>
    <mergeCell ref="K15:L15"/>
    <mergeCell ref="K42:L42"/>
    <mergeCell ref="I107:J107"/>
    <mergeCell ref="Q41:R41"/>
    <mergeCell ref="C29:L29"/>
    <mergeCell ref="F30:G30"/>
    <mergeCell ref="D83:E83"/>
  </mergeCells>
  <phoneticPr fontId="16" type="noConversion"/>
  <conditionalFormatting sqref="T142">
    <cfRule type="cellIs" dxfId="47" priority="117" stopIfTrue="1" operator="equal">
      <formula>"Yes"</formula>
    </cfRule>
    <cfRule type="cellIs" dxfId="46" priority="118" stopIfTrue="1" operator="notEqual">
      <formula>"Yes"</formula>
    </cfRule>
  </conditionalFormatting>
  <conditionalFormatting sqref="G110">
    <cfRule type="cellIs" dxfId="45" priority="121" stopIfTrue="1" operator="lessThan">
      <formula>S110</formula>
    </cfRule>
  </conditionalFormatting>
  <conditionalFormatting sqref="G114">
    <cfRule type="cellIs" dxfId="44" priority="40" stopIfTrue="1" operator="lessThan">
      <formula>S114</formula>
    </cfRule>
  </conditionalFormatting>
  <conditionalFormatting sqref="G118">
    <cfRule type="cellIs" dxfId="43" priority="26" stopIfTrue="1" operator="lessThan">
      <formula>S118</formula>
    </cfRule>
  </conditionalFormatting>
  <conditionalFormatting sqref="L126">
    <cfRule type="cellIs" dxfId="42" priority="25" stopIfTrue="1" operator="lessThan">
      <formula>$S$126</formula>
    </cfRule>
  </conditionalFormatting>
  <conditionalFormatting sqref="L130">
    <cfRule type="cellIs" dxfId="41" priority="20" stopIfTrue="1" operator="lessThan">
      <formula>$S$130</formula>
    </cfRule>
  </conditionalFormatting>
  <conditionalFormatting sqref="L134">
    <cfRule type="cellIs" dxfId="40" priority="16" stopIfTrue="1" operator="lessThan">
      <formula>$S$134</formula>
    </cfRule>
  </conditionalFormatting>
  <conditionalFormatting sqref="G120">
    <cfRule type="cellIs" dxfId="39" priority="13" stopIfTrue="1" operator="greaterThan">
      <formula>S120</formula>
    </cfRule>
  </conditionalFormatting>
  <conditionalFormatting sqref="G124">
    <cfRule type="cellIs" dxfId="38" priority="11" stopIfTrue="1" operator="greaterThan">
      <formula>S124</formula>
    </cfRule>
  </conditionalFormatting>
  <conditionalFormatting sqref="L136">
    <cfRule type="cellIs" dxfId="37" priority="9" stopIfTrue="1" operator="greaterThan">
      <formula>$S$136</formula>
    </cfRule>
  </conditionalFormatting>
  <conditionalFormatting sqref="L138">
    <cfRule type="cellIs" dxfId="36" priority="5" stopIfTrue="1" operator="lessThan">
      <formula>$S$138</formula>
    </cfRule>
  </conditionalFormatting>
  <conditionalFormatting sqref="F110">
    <cfRule type="cellIs" dxfId="35" priority="4" stopIfTrue="1" operator="lessThan">
      <formula>$S$110</formula>
    </cfRule>
  </conditionalFormatting>
  <conditionalFormatting sqref="F114">
    <cfRule type="cellIs" dxfId="34" priority="3" stopIfTrue="1" operator="lessThan">
      <formula>$S$114</formula>
    </cfRule>
  </conditionalFormatting>
  <conditionalFormatting sqref="F118">
    <cfRule type="cellIs" dxfId="33" priority="2" stopIfTrue="1" operator="lessThan">
      <formula>$S$118</formula>
    </cfRule>
  </conditionalFormatting>
  <conditionalFormatting sqref="F120">
    <cfRule type="cellIs" dxfId="32" priority="1" stopIfTrue="1" operator="greaterThan">
      <formula>$S$120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42"/>
  <sheetViews>
    <sheetView topLeftCell="G100" zoomScale="175" zoomScaleNormal="175" workbookViewId="0">
      <pane ySplit="27030" topLeftCell="A99"/>
      <selection activeCell="M96" sqref="M96"/>
      <selection pane="bottomLeft" activeCell="M129" sqref="M129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19" width="8.5703125" style="7" customWidth="1"/>
    <col min="20" max="20" width="42.5703125" style="7" customWidth="1"/>
    <col min="21" max="16384" width="10.7109375" style="7"/>
  </cols>
  <sheetData>
    <row r="1" spans="1:20" ht="13.5" thickBot="1" x14ac:dyDescent="0.25">
      <c r="Q1" s="8"/>
      <c r="R1" s="8"/>
      <c r="S1" s="8"/>
      <c r="T1" s="8"/>
    </row>
    <row r="2" spans="1:20" x14ac:dyDescent="0.2">
      <c r="A2" s="9" t="s">
        <v>11</v>
      </c>
      <c r="B2" s="10"/>
      <c r="C2" s="103" t="s">
        <v>31</v>
      </c>
      <c r="D2" s="285" t="s">
        <v>50</v>
      </c>
      <c r="E2" s="284"/>
      <c r="F2" s="285" t="s">
        <v>51</v>
      </c>
      <c r="G2" s="284"/>
      <c r="H2" s="103" t="s">
        <v>31</v>
      </c>
      <c r="I2" s="285" t="s">
        <v>52</v>
      </c>
      <c r="J2" s="284"/>
      <c r="K2" s="285" t="s">
        <v>53</v>
      </c>
      <c r="L2" s="284"/>
      <c r="M2" s="203"/>
      <c r="N2" s="203"/>
      <c r="O2" s="203"/>
      <c r="P2" s="203"/>
      <c r="Q2" s="85"/>
      <c r="R2" s="85"/>
      <c r="S2" s="85"/>
      <c r="T2" s="13" t="s">
        <v>0</v>
      </c>
    </row>
    <row r="3" spans="1:20" x14ac:dyDescent="0.2">
      <c r="A3" s="29"/>
      <c r="B3" s="59"/>
      <c r="C3" s="138"/>
      <c r="D3" s="139" t="s">
        <v>43</v>
      </c>
      <c r="E3" s="113" t="s">
        <v>44</v>
      </c>
      <c r="F3" s="139" t="s">
        <v>43</v>
      </c>
      <c r="G3" s="113" t="s">
        <v>44</v>
      </c>
      <c r="H3" s="204"/>
      <c r="I3" s="139" t="s">
        <v>43</v>
      </c>
      <c r="J3" s="113" t="s">
        <v>44</v>
      </c>
      <c r="K3" s="139" t="s">
        <v>43</v>
      </c>
      <c r="L3" s="113" t="s">
        <v>44</v>
      </c>
      <c r="M3" s="204"/>
      <c r="N3" s="204"/>
      <c r="O3" s="204"/>
      <c r="P3" s="204"/>
      <c r="Q3" s="17"/>
      <c r="R3" s="17"/>
      <c r="S3" s="17"/>
      <c r="T3" s="114"/>
    </row>
    <row r="4" spans="1:20" x14ac:dyDescent="0.2">
      <c r="A4" s="14"/>
      <c r="B4" s="15" t="s">
        <v>1</v>
      </c>
      <c r="C4" s="15"/>
      <c r="D4" s="78"/>
      <c r="E4" s="142"/>
      <c r="F4" s="78"/>
      <c r="G4" s="142"/>
      <c r="H4" s="25"/>
      <c r="I4" s="78"/>
      <c r="J4" s="142"/>
      <c r="K4" s="78"/>
      <c r="L4" s="142"/>
      <c r="M4" s="25"/>
      <c r="N4" s="25"/>
      <c r="O4" s="25"/>
      <c r="P4" s="25"/>
      <c r="Q4" s="17"/>
      <c r="R4" s="17"/>
      <c r="S4" s="17"/>
      <c r="T4" s="57"/>
    </row>
    <row r="5" spans="1:20" x14ac:dyDescent="0.2">
      <c r="A5" s="104" t="s">
        <v>32</v>
      </c>
      <c r="B5" s="105" t="s">
        <v>33</v>
      </c>
      <c r="C5" s="15"/>
      <c r="D5" s="108"/>
      <c r="E5" s="148"/>
      <c r="F5" s="78"/>
      <c r="G5" s="142"/>
      <c r="H5" s="25"/>
      <c r="I5" s="237">
        <v>30</v>
      </c>
      <c r="J5" s="148">
        <f>$I5</f>
        <v>30</v>
      </c>
      <c r="K5" s="78"/>
      <c r="L5" s="142"/>
      <c r="M5" s="25"/>
      <c r="N5" s="25"/>
      <c r="O5" s="25"/>
      <c r="P5" s="25"/>
      <c r="Q5" s="73"/>
      <c r="R5" s="73"/>
      <c r="S5" s="17"/>
      <c r="T5" s="22" t="s">
        <v>158</v>
      </c>
    </row>
    <row r="6" spans="1:20" x14ac:dyDescent="0.2">
      <c r="A6" s="104" t="s">
        <v>34</v>
      </c>
      <c r="B6" s="106" t="s">
        <v>35</v>
      </c>
      <c r="C6" s="15"/>
      <c r="D6" s="108"/>
      <c r="E6" s="148"/>
      <c r="F6" s="78"/>
      <c r="G6" s="142"/>
      <c r="H6" s="25"/>
      <c r="I6" s="237">
        <v>40</v>
      </c>
      <c r="J6" s="148">
        <f>$I6</f>
        <v>40</v>
      </c>
      <c r="K6" s="78"/>
      <c r="L6" s="142"/>
      <c r="M6" s="25"/>
      <c r="N6" s="25"/>
      <c r="O6" s="25"/>
      <c r="P6" s="25"/>
      <c r="Q6" s="73"/>
      <c r="R6" s="73"/>
      <c r="S6" s="17"/>
      <c r="T6" s="22" t="s">
        <v>159</v>
      </c>
    </row>
    <row r="7" spans="1:20" x14ac:dyDescent="0.2">
      <c r="A7" s="19" t="s">
        <v>36</v>
      </c>
      <c r="B7" s="58" t="s">
        <v>2</v>
      </c>
      <c r="C7" s="20"/>
      <c r="D7" s="226">
        <v>-104</v>
      </c>
      <c r="E7" s="127">
        <f>$D7</f>
        <v>-104</v>
      </c>
      <c r="F7" s="146"/>
      <c r="G7" s="136"/>
      <c r="H7" s="23"/>
      <c r="I7" s="227">
        <v>-98</v>
      </c>
      <c r="J7" s="127">
        <f>$I7</f>
        <v>-98</v>
      </c>
      <c r="K7" s="146"/>
      <c r="L7" s="136"/>
      <c r="M7" s="23"/>
      <c r="N7" s="23"/>
      <c r="O7" s="23"/>
      <c r="P7" s="23"/>
      <c r="Q7" s="73"/>
      <c r="R7" s="73"/>
      <c r="S7" s="21"/>
      <c r="T7" s="22" t="s">
        <v>155</v>
      </c>
    </row>
    <row r="8" spans="1:20" s="8" customFormat="1" x14ac:dyDescent="0.2">
      <c r="A8" s="19" t="s">
        <v>3</v>
      </c>
      <c r="B8" s="20" t="s">
        <v>4</v>
      </c>
      <c r="C8" s="20"/>
      <c r="D8" s="108"/>
      <c r="E8" s="20"/>
      <c r="F8" s="234">
        <v>17</v>
      </c>
      <c r="G8" s="153">
        <v>17</v>
      </c>
      <c r="H8" s="23"/>
      <c r="I8" s="108"/>
      <c r="J8" s="20"/>
      <c r="K8" s="239">
        <v>-99</v>
      </c>
      <c r="L8" s="233">
        <v>7</v>
      </c>
      <c r="M8" s="24"/>
      <c r="N8" s="24"/>
      <c r="O8" s="24"/>
      <c r="P8" s="24"/>
      <c r="Q8" s="21"/>
      <c r="R8" s="21"/>
      <c r="S8" s="21"/>
      <c r="T8" s="22" t="s">
        <v>155</v>
      </c>
    </row>
    <row r="9" spans="1:20" s="8" customFormat="1" x14ac:dyDescent="0.2">
      <c r="A9" s="19" t="s">
        <v>42</v>
      </c>
      <c r="B9" s="20"/>
      <c r="C9" s="20"/>
      <c r="D9" s="108"/>
      <c r="E9" s="20"/>
      <c r="F9" s="150"/>
      <c r="G9" s="149"/>
      <c r="H9" s="202"/>
      <c r="I9" s="150"/>
      <c r="J9" s="149"/>
      <c r="K9" s="232">
        <v>106</v>
      </c>
      <c r="L9" s="149">
        <f>$K9</f>
        <v>106</v>
      </c>
      <c r="M9" s="202"/>
      <c r="N9" s="202"/>
      <c r="O9" s="202"/>
      <c r="P9" s="202"/>
      <c r="Q9" s="21"/>
      <c r="R9" s="21"/>
      <c r="S9" s="21"/>
      <c r="T9" s="191" t="s">
        <v>162</v>
      </c>
    </row>
    <row r="10" spans="1:20" s="8" customFormat="1" x14ac:dyDescent="0.2">
      <c r="A10" s="19" t="s">
        <v>90</v>
      </c>
      <c r="B10" s="58" t="s">
        <v>91</v>
      </c>
      <c r="C10" s="225">
        <v>-77</v>
      </c>
      <c r="D10" s="108"/>
      <c r="E10" s="20"/>
      <c r="F10" s="18"/>
      <c r="G10" s="149"/>
      <c r="H10" s="202"/>
      <c r="I10" s="150"/>
      <c r="J10" s="149"/>
      <c r="K10" s="150"/>
      <c r="L10" s="149"/>
      <c r="M10" s="202"/>
      <c r="N10" s="202"/>
      <c r="O10" s="202"/>
      <c r="P10" s="202"/>
      <c r="Q10" s="21"/>
      <c r="R10" s="21"/>
      <c r="S10" s="21"/>
      <c r="T10" s="22" t="s">
        <v>161</v>
      </c>
    </row>
    <row r="11" spans="1:20" s="8" customFormat="1" x14ac:dyDescent="0.2">
      <c r="A11" s="34" t="s">
        <v>92</v>
      </c>
      <c r="B11" s="58" t="s">
        <v>91</v>
      </c>
      <c r="C11" s="202"/>
      <c r="D11" s="108"/>
      <c r="E11" s="20"/>
      <c r="F11" s="150"/>
      <c r="G11" s="149"/>
      <c r="H11" s="232">
        <v>-98</v>
      </c>
      <c r="I11" s="150"/>
      <c r="J11" s="149"/>
      <c r="K11" s="150"/>
      <c r="L11" s="149"/>
      <c r="M11" s="202"/>
      <c r="N11" s="202"/>
      <c r="O11" s="202"/>
      <c r="P11" s="202"/>
      <c r="Q11" s="21"/>
      <c r="R11" s="21"/>
      <c r="S11" s="21"/>
      <c r="T11" s="22" t="s">
        <v>156</v>
      </c>
    </row>
    <row r="12" spans="1:20" ht="13.5" thickBot="1" x14ac:dyDescent="0.25">
      <c r="A12" s="129" t="s">
        <v>163</v>
      </c>
      <c r="B12" s="130"/>
      <c r="C12" s="107"/>
      <c r="D12" s="145"/>
      <c r="E12" s="88"/>
      <c r="F12" s="145"/>
      <c r="G12" s="88"/>
      <c r="H12" s="195"/>
      <c r="I12" s="145"/>
      <c r="J12" s="88"/>
      <c r="K12" s="145"/>
      <c r="L12" s="88"/>
      <c r="M12" s="195"/>
      <c r="N12" s="195"/>
      <c r="O12" s="195"/>
      <c r="P12" s="195"/>
      <c r="Q12" s="86"/>
      <c r="R12" s="86"/>
      <c r="S12" s="86"/>
      <c r="T12" s="54"/>
    </row>
    <row r="13" spans="1:20" x14ac:dyDescent="0.2">
      <c r="B13" s="21"/>
      <c r="C13" s="21"/>
      <c r="D13" s="18"/>
      <c r="E13" s="18"/>
      <c r="F13" s="18"/>
      <c r="G13" s="18"/>
      <c r="H13" s="18"/>
      <c r="I13" s="18"/>
      <c r="J13" s="18"/>
      <c r="K13" s="21"/>
      <c r="L13" s="23"/>
      <c r="M13" s="23"/>
      <c r="N13" s="23"/>
      <c r="O13" s="23"/>
      <c r="P13" s="23"/>
      <c r="Q13" s="8"/>
      <c r="R13" s="8"/>
      <c r="S13" s="8"/>
      <c r="T13" s="60"/>
    </row>
    <row r="14" spans="1:20" ht="13.5" thickBot="1" x14ac:dyDescent="0.25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21"/>
      <c r="L14" s="24"/>
      <c r="M14" s="24"/>
      <c r="N14" s="24"/>
      <c r="O14" s="24"/>
      <c r="P14" s="24"/>
      <c r="Q14" s="18"/>
      <c r="R14" s="18"/>
      <c r="S14" s="18"/>
    </row>
    <row r="15" spans="1:20" x14ac:dyDescent="0.2">
      <c r="A15" s="9" t="s">
        <v>20</v>
      </c>
      <c r="B15" s="27"/>
      <c r="C15" s="27"/>
      <c r="D15" s="285" t="s">
        <v>50</v>
      </c>
      <c r="E15" s="284"/>
      <c r="F15" s="285" t="s">
        <v>51</v>
      </c>
      <c r="G15" s="284"/>
      <c r="H15" s="203"/>
      <c r="I15" s="285" t="s">
        <v>52</v>
      </c>
      <c r="J15" s="284"/>
      <c r="K15" s="285" t="s">
        <v>53</v>
      </c>
      <c r="L15" s="284"/>
      <c r="M15" s="203"/>
      <c r="N15" s="203"/>
      <c r="O15" s="203"/>
      <c r="P15" s="203"/>
      <c r="Q15" s="28"/>
      <c r="R15" s="28"/>
      <c r="S15" s="28"/>
      <c r="T15" s="13" t="s">
        <v>0</v>
      </c>
    </row>
    <row r="16" spans="1:20" x14ac:dyDescent="0.2">
      <c r="A16" s="29"/>
      <c r="B16" s="20"/>
      <c r="C16" s="20"/>
      <c r="D16" s="139" t="s">
        <v>43</v>
      </c>
      <c r="E16" s="113" t="s">
        <v>44</v>
      </c>
      <c r="F16" s="139" t="s">
        <v>43</v>
      </c>
      <c r="G16" s="113" t="s">
        <v>44</v>
      </c>
      <c r="H16" s="204"/>
      <c r="I16" s="139" t="s">
        <v>43</v>
      </c>
      <c r="J16" s="113" t="s">
        <v>44</v>
      </c>
      <c r="K16" s="139" t="s">
        <v>43</v>
      </c>
      <c r="L16" s="113" t="s">
        <v>44</v>
      </c>
      <c r="M16" s="204"/>
      <c r="N16" s="204"/>
      <c r="O16" s="204"/>
      <c r="P16" s="204"/>
      <c r="Q16" s="21"/>
      <c r="R16" s="21"/>
      <c r="S16" s="21"/>
      <c r="T16" s="114"/>
    </row>
    <row r="17" spans="1:23" x14ac:dyDescent="0.2">
      <c r="A17" s="34" t="s">
        <v>21</v>
      </c>
      <c r="B17" s="58" t="s">
        <v>55</v>
      </c>
      <c r="C17" s="58"/>
      <c r="D17" s="151">
        <f>(10^12)*(10^-3)*10^(D7/10)</f>
        <v>3.9810717055349581E-2</v>
      </c>
      <c r="E17" s="135">
        <f>(10^12)*(10^-3)*10^(E7/10)</f>
        <v>3.9810717055349581E-2</v>
      </c>
      <c r="F17" s="40">
        <f>(10^12)*(10^-3)*10^((D7+F8)/10)</f>
        <v>1.9952623149688824</v>
      </c>
      <c r="G17" s="135">
        <f>(10^12)*(10^-3)*10^((E7+G8)/10)</f>
        <v>1.9952623149688824</v>
      </c>
      <c r="H17" s="74"/>
      <c r="I17" s="151"/>
      <c r="J17" s="135"/>
      <c r="K17" s="151"/>
      <c r="L17" s="135"/>
      <c r="M17" s="74"/>
      <c r="N17" s="74"/>
      <c r="O17" s="74"/>
      <c r="P17" s="74"/>
      <c r="Q17" s="30"/>
      <c r="R17" s="30"/>
      <c r="S17" s="30"/>
      <c r="T17" s="22" t="s">
        <v>45</v>
      </c>
    </row>
    <row r="18" spans="1:23" x14ac:dyDescent="0.2">
      <c r="A18" s="31" t="s">
        <v>56</v>
      </c>
      <c r="B18" s="20" t="s">
        <v>4</v>
      </c>
      <c r="C18" s="20"/>
      <c r="D18" s="108"/>
      <c r="E18" s="20"/>
      <c r="F18" s="46">
        <f>10*LOG(F17/D17)</f>
        <v>17.000000000000021</v>
      </c>
      <c r="G18" s="127">
        <f>10*LOG(G17/E17)</f>
        <v>17.000000000000021</v>
      </c>
      <c r="H18" s="24"/>
      <c r="I18" s="46"/>
      <c r="J18" s="127"/>
      <c r="K18" s="156"/>
      <c r="L18" s="127"/>
      <c r="M18" s="24"/>
      <c r="N18" s="24"/>
      <c r="O18" s="24"/>
      <c r="P18" s="24"/>
      <c r="Q18" s="32"/>
      <c r="R18" s="32"/>
      <c r="S18" s="32"/>
      <c r="T18" s="22" t="s">
        <v>57</v>
      </c>
    </row>
    <row r="19" spans="1:23" x14ac:dyDescent="0.2">
      <c r="A19" s="160" t="s">
        <v>54</v>
      </c>
      <c r="B19" s="20" t="s">
        <v>2</v>
      </c>
      <c r="C19" s="20"/>
      <c r="D19" s="108"/>
      <c r="E19" s="20"/>
      <c r="F19" s="46">
        <f>$D7+F8</f>
        <v>-87</v>
      </c>
      <c r="G19" s="136">
        <f>$E7+G8</f>
        <v>-87</v>
      </c>
      <c r="H19" s="23"/>
      <c r="I19" s="146"/>
      <c r="J19" s="136"/>
      <c r="K19" s="156"/>
      <c r="L19" s="136"/>
      <c r="M19" s="23"/>
      <c r="N19" s="23"/>
      <c r="O19" s="23"/>
      <c r="P19" s="23"/>
      <c r="Q19" s="26"/>
      <c r="R19" s="26"/>
      <c r="S19" s="26"/>
      <c r="T19" s="62" t="s">
        <v>58</v>
      </c>
      <c r="V19"/>
      <c r="W19"/>
    </row>
    <row r="20" spans="1:23" x14ac:dyDescent="0.2">
      <c r="A20" s="250" t="s">
        <v>93</v>
      </c>
      <c r="B20" s="20" t="s">
        <v>94</v>
      </c>
      <c r="C20" s="20"/>
      <c r="D20" s="152">
        <f>10*LOG((D17+F17)*10^-9)+10*LOG((18*10^6)/(15*10^3))</f>
        <v>-56.122387547223397</v>
      </c>
      <c r="E20" s="153">
        <f>10*LOG((E17+G17)*10^-9)+10*LOG((18*10^6)/(15*10^3))</f>
        <v>-56.122387547223397</v>
      </c>
      <c r="F20" s="46"/>
      <c r="G20" s="136"/>
      <c r="H20" s="23"/>
      <c r="I20" s="146"/>
      <c r="J20" s="136"/>
      <c r="K20" s="146"/>
      <c r="L20" s="136"/>
      <c r="M20" s="23"/>
      <c r="N20" s="23"/>
      <c r="O20" s="23"/>
      <c r="P20" s="23"/>
      <c r="Q20" s="26"/>
      <c r="R20" s="26"/>
      <c r="S20" s="26"/>
      <c r="T20" s="62" t="s">
        <v>99</v>
      </c>
      <c r="V20"/>
      <c r="W20"/>
    </row>
    <row r="21" spans="1:23" x14ac:dyDescent="0.2">
      <c r="A21" s="236" t="s">
        <v>97</v>
      </c>
      <c r="B21" s="20" t="s">
        <v>4</v>
      </c>
      <c r="C21" s="20"/>
      <c r="D21" s="152"/>
      <c r="E21" s="153"/>
      <c r="F21" s="46">
        <f>F19-$C10</f>
        <v>-10</v>
      </c>
      <c r="G21" s="136">
        <f>G19-$C10</f>
        <v>-10</v>
      </c>
      <c r="H21" s="23"/>
      <c r="I21" s="205"/>
      <c r="J21" s="209"/>
      <c r="K21" s="206"/>
      <c r="L21" s="208"/>
      <c r="M21" s="207"/>
      <c r="N21" s="207"/>
      <c r="O21" s="207"/>
      <c r="P21" s="207"/>
      <c r="Q21" s="26"/>
      <c r="R21" s="26"/>
      <c r="S21" s="26"/>
      <c r="T21" s="62" t="s">
        <v>100</v>
      </c>
      <c r="V21"/>
      <c r="W21"/>
    </row>
    <row r="22" spans="1:23" x14ac:dyDescent="0.2">
      <c r="A22" s="34" t="s">
        <v>21</v>
      </c>
      <c r="B22" s="58" t="s">
        <v>38</v>
      </c>
      <c r="C22" s="20"/>
      <c r="D22" s="152"/>
      <c r="E22" s="153"/>
      <c r="F22" s="46"/>
      <c r="G22" s="136"/>
      <c r="H22" s="23"/>
      <c r="I22" s="205">
        <f>(10^12)*(10^-3)*($I5/15)*10^(I7/10)</f>
        <v>0.31697863849222196</v>
      </c>
      <c r="J22" s="30">
        <f>(10^12)*(10^-3)*($J5/15)*10^(J7/10)</f>
        <v>0.31697863849222196</v>
      </c>
      <c r="K22" s="241">
        <f>(10^12)*(10^-3)*($I5/15)*10^(($I7+K8)/10)</f>
        <v>3.9905246299377443E-11</v>
      </c>
      <c r="L22" s="208">
        <f>(10^12)*(10^-3)*($I5/15)*10^(($I7+L8)/10)</f>
        <v>1.5886564694485601</v>
      </c>
      <c r="M22" s="207"/>
      <c r="N22" s="207"/>
      <c r="O22" s="207"/>
      <c r="P22" s="207"/>
      <c r="Q22" s="26"/>
      <c r="R22" s="26"/>
      <c r="S22" s="26"/>
      <c r="T22" s="22" t="s">
        <v>45</v>
      </c>
      <c r="V22"/>
      <c r="W22"/>
    </row>
    <row r="23" spans="1:23" x14ac:dyDescent="0.2">
      <c r="A23" s="31" t="s">
        <v>46</v>
      </c>
      <c r="B23" s="20" t="s">
        <v>4</v>
      </c>
      <c r="C23" s="20"/>
      <c r="D23" s="152"/>
      <c r="E23" s="153"/>
      <c r="F23" s="146"/>
      <c r="G23" s="136"/>
      <c r="H23" s="23"/>
      <c r="I23" s="205"/>
      <c r="J23" s="209"/>
      <c r="K23" s="242">
        <f>10*LOG(K22/I22)</f>
        <v>-99</v>
      </c>
      <c r="L23" s="127">
        <f>10*LOG(L22/J22)</f>
        <v>7.0000000000000027</v>
      </c>
      <c r="M23" s="24"/>
      <c r="N23" s="24"/>
      <c r="O23" s="24"/>
      <c r="P23" s="24"/>
      <c r="Q23" s="26"/>
      <c r="R23" s="26"/>
      <c r="S23" s="26"/>
      <c r="T23" s="22" t="s">
        <v>65</v>
      </c>
      <c r="V23"/>
      <c r="W23"/>
    </row>
    <row r="24" spans="1:23" x14ac:dyDescent="0.2">
      <c r="A24" s="160" t="s">
        <v>47</v>
      </c>
      <c r="B24" s="20" t="s">
        <v>37</v>
      </c>
      <c r="C24" s="20"/>
      <c r="D24" s="152"/>
      <c r="E24" s="153"/>
      <c r="F24" s="146"/>
      <c r="G24" s="136"/>
      <c r="H24" s="23"/>
      <c r="I24" s="205"/>
      <c r="J24" s="209"/>
      <c r="K24" s="242">
        <f>$I7+K8+10*LOG($I5/15)</f>
        <v>-193.98970004336019</v>
      </c>
      <c r="L24" s="136">
        <f>$I7+L8+10*LOG($I5/15)</f>
        <v>-87.989700043360187</v>
      </c>
      <c r="M24" s="23"/>
      <c r="N24" s="23"/>
      <c r="O24" s="23"/>
      <c r="P24" s="23"/>
      <c r="Q24" s="26"/>
      <c r="R24" s="26"/>
      <c r="S24" s="26"/>
      <c r="T24" s="62" t="s">
        <v>66</v>
      </c>
      <c r="V24"/>
      <c r="W24"/>
    </row>
    <row r="25" spans="1:23" x14ac:dyDescent="0.2">
      <c r="A25" s="250" t="s">
        <v>95</v>
      </c>
      <c r="B25" s="20" t="s">
        <v>96</v>
      </c>
      <c r="C25" s="20"/>
      <c r="D25" s="152"/>
      <c r="E25" s="153"/>
      <c r="F25" s="146"/>
      <c r="G25" s="136"/>
      <c r="H25" s="23"/>
      <c r="I25" s="152">
        <f>10*LOG((I22+K22)*10^-9)+10*LOG(K9*12)</f>
        <v>-63.944828929689507</v>
      </c>
      <c r="J25" s="153">
        <f>10*LOG((J22+L22)*10^-9)+10*LOG(L9*12)</f>
        <v>-56.154731433710595</v>
      </c>
      <c r="K25" s="242"/>
      <c r="L25" s="127"/>
      <c r="M25" s="24"/>
      <c r="N25" s="24"/>
      <c r="O25" s="24"/>
      <c r="P25" s="24"/>
      <c r="Q25" s="26"/>
      <c r="R25" s="26"/>
      <c r="S25" s="26"/>
      <c r="T25" s="62" t="s">
        <v>99</v>
      </c>
      <c r="V25"/>
      <c r="W25"/>
    </row>
    <row r="26" spans="1:23" ht="13.5" thickBot="1" x14ac:dyDescent="0.25">
      <c r="A26" s="251" t="s">
        <v>98</v>
      </c>
      <c r="B26" s="88" t="s">
        <v>4</v>
      </c>
      <c r="C26" s="88"/>
      <c r="D26" s="154"/>
      <c r="E26" s="137"/>
      <c r="F26" s="155"/>
      <c r="G26" s="147"/>
      <c r="H26" s="82"/>
      <c r="I26" s="155"/>
      <c r="J26" s="147"/>
      <c r="K26" s="243">
        <f>K24-$H11</f>
        <v>-95.989700043360187</v>
      </c>
      <c r="L26" s="228">
        <f>L24-$H11</f>
        <v>10.010299956639813</v>
      </c>
      <c r="M26" s="240"/>
      <c r="N26" s="240"/>
      <c r="O26" s="240"/>
      <c r="P26" s="240"/>
      <c r="Q26" s="79"/>
      <c r="R26" s="79"/>
      <c r="S26" s="79"/>
      <c r="T26" s="253" t="s">
        <v>100</v>
      </c>
      <c r="V26"/>
      <c r="W26"/>
    </row>
    <row r="27" spans="1:23" x14ac:dyDescent="0.2">
      <c r="K27" s="48"/>
      <c r="L27" s="48"/>
      <c r="M27" s="48"/>
      <c r="N27" s="48"/>
      <c r="O27" s="48"/>
      <c r="P27" s="48"/>
    </row>
    <row r="28" spans="1:23" ht="13.5" thickBot="1" x14ac:dyDescent="0.25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21"/>
      <c r="L28" s="73"/>
      <c r="M28" s="73"/>
      <c r="N28" s="73"/>
      <c r="O28" s="73"/>
      <c r="P28" s="73"/>
      <c r="Q28" s="18"/>
      <c r="R28" s="18"/>
      <c r="S28" s="18"/>
    </row>
    <row r="29" spans="1:23" ht="13.5" thickBot="1" x14ac:dyDescent="0.25">
      <c r="A29" s="9" t="s">
        <v>22</v>
      </c>
      <c r="B29" s="27"/>
      <c r="C29" s="290" t="s">
        <v>41</v>
      </c>
      <c r="D29" s="291"/>
      <c r="E29" s="291"/>
      <c r="F29" s="291"/>
      <c r="G29" s="291"/>
      <c r="H29" s="291"/>
      <c r="I29" s="291"/>
      <c r="J29" s="291"/>
      <c r="K29" s="291"/>
      <c r="L29" s="291"/>
      <c r="M29" s="252"/>
      <c r="N29" s="252"/>
      <c r="O29" s="281" t="s">
        <v>101</v>
      </c>
      <c r="P29" s="282"/>
      <c r="Q29" s="159"/>
      <c r="R29" s="12"/>
      <c r="S29" s="10"/>
      <c r="T29" s="210" t="s">
        <v>0</v>
      </c>
    </row>
    <row r="30" spans="1:23" x14ac:dyDescent="0.2">
      <c r="A30" s="29"/>
      <c r="B30" s="20"/>
      <c r="C30" s="92"/>
      <c r="D30" s="286" t="s">
        <v>50</v>
      </c>
      <c r="E30" s="287"/>
      <c r="F30" s="286" t="s">
        <v>51</v>
      </c>
      <c r="G30" s="287"/>
      <c r="H30" s="223"/>
      <c r="I30" s="286" t="s">
        <v>52</v>
      </c>
      <c r="J30" s="287"/>
      <c r="K30" s="286" t="s">
        <v>53</v>
      </c>
      <c r="L30" s="297"/>
      <c r="M30" s="295" t="s">
        <v>147</v>
      </c>
      <c r="N30" s="296"/>
      <c r="O30" s="254"/>
      <c r="P30" s="238"/>
      <c r="Q30" s="19"/>
      <c r="R30" s="8"/>
      <c r="S30" s="59"/>
      <c r="T30" s="211"/>
    </row>
    <row r="31" spans="1:23" x14ac:dyDescent="0.2">
      <c r="A31" s="29"/>
      <c r="B31" s="20"/>
      <c r="C31" s="92"/>
      <c r="D31" s="139" t="s">
        <v>43</v>
      </c>
      <c r="E31" s="113" t="s">
        <v>44</v>
      </c>
      <c r="F31" s="139" t="s">
        <v>43</v>
      </c>
      <c r="G31" s="113" t="s">
        <v>44</v>
      </c>
      <c r="H31" s="204"/>
      <c r="I31" s="139" t="s">
        <v>43</v>
      </c>
      <c r="J31" s="113" t="s">
        <v>44</v>
      </c>
      <c r="K31" s="139" t="s">
        <v>43</v>
      </c>
      <c r="L31" s="204" t="s">
        <v>44</v>
      </c>
      <c r="M31" s="139" t="s">
        <v>43</v>
      </c>
      <c r="N31" s="204" t="s">
        <v>44</v>
      </c>
      <c r="O31" s="139" t="s">
        <v>43</v>
      </c>
      <c r="P31" s="113" t="s">
        <v>44</v>
      </c>
      <c r="Q31" s="19"/>
      <c r="R31" s="8"/>
      <c r="S31" s="59"/>
      <c r="T31" s="211"/>
    </row>
    <row r="32" spans="1:23" x14ac:dyDescent="0.2">
      <c r="A32" s="43" t="s">
        <v>68</v>
      </c>
      <c r="B32" s="111" t="s">
        <v>6</v>
      </c>
      <c r="C32" s="157"/>
      <c r="D32" s="229">
        <v>1.5</v>
      </c>
      <c r="E32" s="77">
        <f>$D32</f>
        <v>1.5</v>
      </c>
      <c r="F32" s="75"/>
      <c r="G32" s="77"/>
      <c r="H32" s="76"/>
      <c r="I32" s="229">
        <v>1.5</v>
      </c>
      <c r="J32" s="77">
        <f>$I32</f>
        <v>1.5</v>
      </c>
      <c r="M32" s="19"/>
      <c r="N32" s="59"/>
      <c r="O32" s="19"/>
      <c r="P32" s="59"/>
      <c r="Q32" s="19"/>
      <c r="R32" s="8"/>
      <c r="S32" s="59"/>
      <c r="T32" s="57"/>
    </row>
    <row r="33" spans="1:21" ht="15.75" x14ac:dyDescent="0.3">
      <c r="A33" s="236" t="s">
        <v>154</v>
      </c>
      <c r="B33" s="111" t="s">
        <v>6</v>
      </c>
      <c r="C33" s="157"/>
      <c r="D33" s="229">
        <v>1.5</v>
      </c>
      <c r="E33" s="77">
        <f>$D33</f>
        <v>1.5</v>
      </c>
      <c r="F33" s="75"/>
      <c r="G33" s="77"/>
      <c r="H33" s="76"/>
      <c r="I33" s="229">
        <v>1.5</v>
      </c>
      <c r="J33" s="77">
        <f>$I33</f>
        <v>1.5</v>
      </c>
      <c r="K33" s="8"/>
      <c r="L33" s="8"/>
      <c r="M33" s="19"/>
      <c r="N33" s="59"/>
      <c r="O33" s="19"/>
      <c r="P33" s="59"/>
      <c r="Q33" s="19"/>
      <c r="R33" s="8"/>
      <c r="S33" s="59"/>
      <c r="T33" s="57"/>
    </row>
    <row r="34" spans="1:21" s="8" customFormat="1" x14ac:dyDescent="0.2">
      <c r="A34" s="34" t="s">
        <v>23</v>
      </c>
      <c r="B34" s="111" t="s">
        <v>6</v>
      </c>
      <c r="C34" s="157"/>
      <c r="D34" s="75"/>
      <c r="E34" s="77"/>
      <c r="F34" s="229">
        <v>0.3</v>
      </c>
      <c r="G34" s="77">
        <f>$F34</f>
        <v>0.3</v>
      </c>
      <c r="H34" s="76"/>
      <c r="I34" s="75"/>
      <c r="J34" s="77"/>
      <c r="K34" s="229">
        <v>0.3</v>
      </c>
      <c r="L34" s="76">
        <f>$K34</f>
        <v>0.3</v>
      </c>
      <c r="M34" s="75"/>
      <c r="N34" s="77"/>
      <c r="O34" s="75"/>
      <c r="P34" s="77"/>
      <c r="Q34" s="75"/>
      <c r="R34" s="76"/>
      <c r="S34" s="77"/>
      <c r="T34" s="57"/>
      <c r="U34" s="19"/>
    </row>
    <row r="35" spans="1:21" s="8" customFormat="1" x14ac:dyDescent="0.2">
      <c r="A35" s="34" t="s">
        <v>153</v>
      </c>
      <c r="B35" s="111" t="s">
        <v>6</v>
      </c>
      <c r="C35" s="157"/>
      <c r="D35" s="75"/>
      <c r="E35" s="77"/>
      <c r="F35" s="280">
        <v>0.3</v>
      </c>
      <c r="G35" s="77">
        <f>$F35</f>
        <v>0.3</v>
      </c>
      <c r="H35" s="76"/>
      <c r="I35" s="75"/>
      <c r="J35" s="77"/>
      <c r="K35" s="280">
        <v>0.3</v>
      </c>
      <c r="L35" s="76">
        <f>$K35</f>
        <v>0.3</v>
      </c>
      <c r="M35" s="75"/>
      <c r="N35" s="77"/>
      <c r="O35" s="75"/>
      <c r="P35" s="77"/>
      <c r="Q35" s="75"/>
      <c r="R35" s="76"/>
      <c r="S35" s="77"/>
      <c r="T35" s="57" t="s">
        <v>164</v>
      </c>
      <c r="U35" s="19"/>
    </row>
    <row r="36" spans="1:21" s="8" customFormat="1" x14ac:dyDescent="0.2">
      <c r="A36" s="236" t="s">
        <v>148</v>
      </c>
      <c r="B36" s="111" t="s">
        <v>6</v>
      </c>
      <c r="C36" s="157"/>
      <c r="D36" s="76"/>
      <c r="E36" s="76"/>
      <c r="F36" s="75"/>
      <c r="G36" s="77"/>
      <c r="H36" s="76"/>
      <c r="I36" s="75"/>
      <c r="J36" s="77"/>
      <c r="K36" s="76"/>
      <c r="L36" s="76"/>
      <c r="M36" s="229">
        <v>0.5</v>
      </c>
      <c r="N36" s="77">
        <v>0.5</v>
      </c>
      <c r="O36" s="75"/>
      <c r="P36" s="77"/>
      <c r="Q36" s="75"/>
      <c r="R36" s="76"/>
      <c r="S36" s="77"/>
      <c r="T36" s="57"/>
    </row>
    <row r="37" spans="1:21" s="8" customFormat="1" x14ac:dyDescent="0.2">
      <c r="A37" s="34" t="s">
        <v>104</v>
      </c>
      <c r="B37" s="111" t="s">
        <v>6</v>
      </c>
      <c r="C37" s="157"/>
      <c r="D37" s="76"/>
      <c r="E37" s="76"/>
      <c r="F37" s="75"/>
      <c r="G37" s="77"/>
      <c r="H37" s="76"/>
      <c r="I37" s="75"/>
      <c r="J37" s="77"/>
      <c r="K37" s="76"/>
      <c r="L37" s="76"/>
      <c r="M37" s="75"/>
      <c r="N37" s="77"/>
      <c r="O37" s="229">
        <v>8</v>
      </c>
      <c r="P37" s="77">
        <f>$O37</f>
        <v>8</v>
      </c>
      <c r="Q37" s="75"/>
      <c r="R37" s="76"/>
      <c r="S37" s="77"/>
      <c r="T37" s="255" t="s">
        <v>102</v>
      </c>
    </row>
    <row r="38" spans="1:21" s="8" customFormat="1" ht="13.5" thickBot="1" x14ac:dyDescent="0.25">
      <c r="A38" s="257" t="s">
        <v>105</v>
      </c>
      <c r="B38" s="112" t="s">
        <v>6</v>
      </c>
      <c r="C38" s="158"/>
      <c r="D38" s="164"/>
      <c r="E38" s="164"/>
      <c r="F38" s="80"/>
      <c r="G38" s="81"/>
      <c r="H38" s="164"/>
      <c r="I38" s="80"/>
      <c r="J38" s="81"/>
      <c r="K38" s="164"/>
      <c r="L38" s="164"/>
      <c r="M38" s="80"/>
      <c r="N38" s="81"/>
      <c r="O38" s="235">
        <v>8</v>
      </c>
      <c r="P38" s="81">
        <f>$O38</f>
        <v>8</v>
      </c>
      <c r="Q38" s="80"/>
      <c r="R38" s="164"/>
      <c r="S38" s="81"/>
      <c r="T38" s="256" t="s">
        <v>103</v>
      </c>
    </row>
    <row r="39" spans="1:21" x14ac:dyDescent="0.2"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</row>
    <row r="40" spans="1:21" ht="13.5" thickBot="1" x14ac:dyDescent="0.25">
      <c r="A40" s="66"/>
      <c r="B40" s="18"/>
      <c r="C40" s="18"/>
      <c r="D40" s="18"/>
      <c r="E40" s="18"/>
      <c r="F40" s="18"/>
      <c r="G40" s="18"/>
      <c r="H40" s="18"/>
      <c r="I40" s="18"/>
      <c r="J40" s="18"/>
      <c r="K40" s="21"/>
      <c r="L40" s="21"/>
      <c r="M40" s="21"/>
      <c r="N40" s="21"/>
      <c r="O40" s="21"/>
      <c r="P40" s="21"/>
      <c r="Q40" s="21"/>
      <c r="R40" s="21"/>
      <c r="S40" s="21"/>
    </row>
    <row r="41" spans="1:21" ht="13.5" thickBot="1" x14ac:dyDescent="0.25">
      <c r="A41" s="9" t="s">
        <v>24</v>
      </c>
      <c r="B41" s="11"/>
      <c r="C41" s="290" t="s">
        <v>41</v>
      </c>
      <c r="D41" s="293"/>
      <c r="E41" s="293"/>
      <c r="F41" s="293"/>
      <c r="G41" s="293"/>
      <c r="H41" s="293"/>
      <c r="I41" s="293"/>
      <c r="J41" s="293"/>
      <c r="K41" s="293"/>
      <c r="L41" s="293"/>
      <c r="M41" s="293"/>
      <c r="N41" s="294"/>
      <c r="O41" s="281" t="s">
        <v>101</v>
      </c>
      <c r="P41" s="282"/>
      <c r="Q41" s="288" t="s">
        <v>18</v>
      </c>
      <c r="R41" s="289"/>
      <c r="S41" s="118"/>
      <c r="T41" s="184" t="s">
        <v>0</v>
      </c>
    </row>
    <row r="42" spans="1:21" x14ac:dyDescent="0.2">
      <c r="A42" s="29"/>
      <c r="B42" s="18"/>
      <c r="C42" s="92"/>
      <c r="D42" s="286" t="s">
        <v>50</v>
      </c>
      <c r="E42" s="287"/>
      <c r="F42" s="286" t="s">
        <v>51</v>
      </c>
      <c r="G42" s="287"/>
      <c r="H42" s="224"/>
      <c r="I42" s="298" t="s">
        <v>52</v>
      </c>
      <c r="J42" s="287"/>
      <c r="K42" s="286" t="s">
        <v>53</v>
      </c>
      <c r="L42" s="287"/>
      <c r="M42" s="295" t="s">
        <v>147</v>
      </c>
      <c r="N42" s="296"/>
      <c r="O42" s="223"/>
      <c r="P42" s="238"/>
      <c r="Q42" s="109"/>
      <c r="R42" s="118"/>
      <c r="S42" s="161"/>
      <c r="T42" s="15"/>
    </row>
    <row r="43" spans="1:21" x14ac:dyDescent="0.2">
      <c r="A43" s="29"/>
      <c r="B43" s="18"/>
      <c r="C43" s="92"/>
      <c r="D43" s="139" t="s">
        <v>43</v>
      </c>
      <c r="E43" s="113" t="s">
        <v>44</v>
      </c>
      <c r="F43" s="139" t="s">
        <v>43</v>
      </c>
      <c r="G43" s="113" t="s">
        <v>44</v>
      </c>
      <c r="H43" s="214"/>
      <c r="I43" s="140" t="s">
        <v>43</v>
      </c>
      <c r="J43" s="113" t="s">
        <v>44</v>
      </c>
      <c r="K43" s="139" t="s">
        <v>43</v>
      </c>
      <c r="L43" s="113" t="s">
        <v>44</v>
      </c>
      <c r="M43" s="139" t="s">
        <v>43</v>
      </c>
      <c r="N43" s="113" t="s">
        <v>44</v>
      </c>
      <c r="O43" s="140" t="s">
        <v>43</v>
      </c>
      <c r="P43" s="113" t="s">
        <v>44</v>
      </c>
      <c r="Q43" s="139" t="s">
        <v>43</v>
      </c>
      <c r="R43" s="113" t="s">
        <v>44</v>
      </c>
      <c r="S43" s="161"/>
      <c r="T43" s="15"/>
    </row>
    <row r="44" spans="1:21" ht="12.75" customHeight="1" x14ac:dyDescent="0.25">
      <c r="A44" s="67"/>
      <c r="B44" s="25"/>
      <c r="C44" s="101"/>
      <c r="D44" s="78"/>
      <c r="E44" s="142"/>
      <c r="F44" s="78"/>
      <c r="G44" s="142"/>
      <c r="H44" s="101"/>
      <c r="I44" s="25"/>
      <c r="J44" s="25"/>
      <c r="K44" s="78"/>
      <c r="L44" s="142"/>
      <c r="M44" s="78"/>
      <c r="N44" s="142"/>
      <c r="O44" s="25"/>
      <c r="P44" s="25"/>
      <c r="Q44" s="165"/>
      <c r="R44" s="119"/>
      <c r="S44" s="119"/>
      <c r="T44" s="59"/>
    </row>
    <row r="45" spans="1:21" x14ac:dyDescent="0.2">
      <c r="A45" s="35" t="s">
        <v>69</v>
      </c>
      <c r="B45" s="36" t="s">
        <v>5</v>
      </c>
      <c r="C45" s="116"/>
      <c r="D45" s="37">
        <v>0</v>
      </c>
      <c r="E45" s="120">
        <v>0</v>
      </c>
      <c r="F45" s="37">
        <v>1</v>
      </c>
      <c r="G45" s="120">
        <v>1</v>
      </c>
      <c r="H45" s="215"/>
      <c r="I45" s="196"/>
      <c r="J45" s="196"/>
      <c r="K45" s="37"/>
      <c r="L45" s="120"/>
      <c r="M45" s="37">
        <v>1</v>
      </c>
      <c r="N45" s="120">
        <v>1</v>
      </c>
      <c r="O45" s="196"/>
      <c r="P45" s="196"/>
      <c r="Q45" s="49"/>
      <c r="R45" s="175"/>
      <c r="S45" s="120"/>
      <c r="T45" s="71" t="s">
        <v>28</v>
      </c>
    </row>
    <row r="46" spans="1:21" x14ac:dyDescent="0.2">
      <c r="A46" s="38" t="s">
        <v>70</v>
      </c>
      <c r="B46" s="36" t="s">
        <v>4</v>
      </c>
      <c r="C46" s="116"/>
      <c r="D46" s="37">
        <f>D$32*D45</f>
        <v>0</v>
      </c>
      <c r="E46" s="120">
        <f>E$32*E45</f>
        <v>0</v>
      </c>
      <c r="F46" s="37">
        <f>F$34*F45</f>
        <v>0.3</v>
      </c>
      <c r="G46" s="120">
        <f>G$34*G45</f>
        <v>0.3</v>
      </c>
      <c r="H46" s="215"/>
      <c r="I46" s="196"/>
      <c r="J46" s="196"/>
      <c r="K46" s="37"/>
      <c r="L46" s="120"/>
      <c r="M46" s="37">
        <f>M$36*M45</f>
        <v>0.5</v>
      </c>
      <c r="N46" s="120">
        <f>N$36*N45</f>
        <v>0.5</v>
      </c>
      <c r="O46" s="196"/>
      <c r="P46" s="196"/>
      <c r="Q46" s="185">
        <f>SQRT(SUMSQ(D46,F46,M46))</f>
        <v>0.58309518948452999</v>
      </c>
      <c r="R46" s="186">
        <f>SQRT(SUMSQ(E46,G46,N46))</f>
        <v>0.58309518948452999</v>
      </c>
      <c r="S46" s="121"/>
      <c r="T46" s="71" t="s">
        <v>59</v>
      </c>
    </row>
    <row r="47" spans="1:21" x14ac:dyDescent="0.2">
      <c r="A47" s="39"/>
      <c r="B47" s="25"/>
      <c r="C47" s="101"/>
      <c r="D47" s="40"/>
      <c r="E47" s="162"/>
      <c r="F47" s="40"/>
      <c r="G47" s="162"/>
      <c r="H47" s="216"/>
      <c r="I47" s="41"/>
      <c r="J47" s="41"/>
      <c r="K47" s="40"/>
      <c r="L47" s="162"/>
      <c r="M47" s="40"/>
      <c r="N47" s="162"/>
      <c r="O47" s="41"/>
      <c r="P47" s="41"/>
      <c r="Q47" s="169"/>
      <c r="R47" s="170"/>
      <c r="S47" s="119"/>
      <c r="T47" s="71"/>
    </row>
    <row r="48" spans="1:21" x14ac:dyDescent="0.2">
      <c r="A48" s="39"/>
      <c r="B48" s="25"/>
      <c r="C48" s="101"/>
      <c r="D48" s="40"/>
      <c r="E48" s="162"/>
      <c r="F48" s="40"/>
      <c r="G48" s="162"/>
      <c r="H48" s="216"/>
      <c r="I48" s="41"/>
      <c r="J48" s="41"/>
      <c r="K48" s="40"/>
      <c r="L48" s="162"/>
      <c r="M48" s="40"/>
      <c r="N48" s="162"/>
      <c r="O48" s="41"/>
      <c r="P48" s="41"/>
      <c r="Q48" s="169"/>
      <c r="R48" s="170"/>
      <c r="S48" s="119"/>
      <c r="T48" s="71"/>
    </row>
    <row r="49" spans="1:20" x14ac:dyDescent="0.2">
      <c r="A49" s="35" t="s">
        <v>71</v>
      </c>
      <c r="B49" s="36" t="s">
        <v>5</v>
      </c>
      <c r="C49" s="116"/>
      <c r="D49" s="37">
        <v>1</v>
      </c>
      <c r="E49" s="120">
        <v>1</v>
      </c>
      <c r="F49" s="37">
        <v>1</v>
      </c>
      <c r="G49" s="120">
        <v>1</v>
      </c>
      <c r="H49" s="215"/>
      <c r="I49" s="196"/>
      <c r="J49" s="196"/>
      <c r="K49" s="37"/>
      <c r="L49" s="120"/>
      <c r="M49" s="37">
        <v>1</v>
      </c>
      <c r="N49" s="120">
        <v>1</v>
      </c>
      <c r="O49" s="196"/>
      <c r="P49" s="196"/>
      <c r="Q49" s="49"/>
      <c r="R49" s="175"/>
      <c r="S49" s="120"/>
      <c r="T49" s="71" t="s">
        <v>28</v>
      </c>
    </row>
    <row r="50" spans="1:20" x14ac:dyDescent="0.2">
      <c r="A50" s="38" t="s">
        <v>72</v>
      </c>
      <c r="B50" s="36" t="s">
        <v>4</v>
      </c>
      <c r="C50" s="116"/>
      <c r="D50" s="37">
        <f>D$32*D49</f>
        <v>1.5</v>
      </c>
      <c r="E50" s="120">
        <f>E$32*E49</f>
        <v>1.5</v>
      </c>
      <c r="F50" s="37">
        <f>F$34*F49</f>
        <v>0.3</v>
      </c>
      <c r="G50" s="120">
        <f>G$34*G49</f>
        <v>0.3</v>
      </c>
      <c r="H50" s="215"/>
      <c r="I50" s="196"/>
      <c r="J50" s="196"/>
      <c r="K50" s="37"/>
      <c r="L50" s="120"/>
      <c r="M50" s="37">
        <f>M$36*M49</f>
        <v>0.5</v>
      </c>
      <c r="N50" s="120">
        <f>N$36*N49</f>
        <v>0.5</v>
      </c>
      <c r="O50" s="196"/>
      <c r="P50" s="196"/>
      <c r="Q50" s="185">
        <f>SQRT(SUMSQ(D50,F50,M50))</f>
        <v>1.6093476939431082</v>
      </c>
      <c r="R50" s="186">
        <f>SQRT(SUMSQ(E50,G50,N50))</f>
        <v>1.6093476939431082</v>
      </c>
      <c r="S50" s="121"/>
      <c r="T50" s="71" t="s">
        <v>60</v>
      </c>
    </row>
    <row r="51" spans="1:20" x14ac:dyDescent="0.2">
      <c r="A51" s="39"/>
      <c r="B51" s="25"/>
      <c r="C51" s="101"/>
      <c r="D51" s="40"/>
      <c r="E51" s="162"/>
      <c r="F51" s="40"/>
      <c r="G51" s="162"/>
      <c r="H51" s="216"/>
      <c r="I51" s="41"/>
      <c r="J51" s="41"/>
      <c r="K51" s="40"/>
      <c r="L51" s="162"/>
      <c r="M51" s="40"/>
      <c r="N51" s="162"/>
      <c r="O51" s="41"/>
      <c r="P51" s="41"/>
      <c r="Q51" s="169"/>
      <c r="R51" s="170"/>
      <c r="S51" s="119"/>
      <c r="T51" s="71"/>
    </row>
    <row r="52" spans="1:20" x14ac:dyDescent="0.2">
      <c r="A52" s="39"/>
      <c r="B52" s="25"/>
      <c r="C52" s="101"/>
      <c r="D52" s="40"/>
      <c r="E52" s="162"/>
      <c r="F52" s="40"/>
      <c r="G52" s="162"/>
      <c r="H52" s="216"/>
      <c r="I52" s="41"/>
      <c r="J52" s="41"/>
      <c r="K52" s="40"/>
      <c r="L52" s="162"/>
      <c r="M52" s="40"/>
      <c r="N52" s="162"/>
      <c r="O52" s="41"/>
      <c r="P52" s="41"/>
      <c r="Q52" s="169"/>
      <c r="R52" s="170"/>
      <c r="S52" s="119"/>
      <c r="T52" s="71"/>
    </row>
    <row r="53" spans="1:20" x14ac:dyDescent="0.2">
      <c r="A53" s="258" t="s">
        <v>108</v>
      </c>
      <c r="B53" s="259" t="s">
        <v>5</v>
      </c>
      <c r="C53" s="260"/>
      <c r="D53" s="261">
        <v>1</v>
      </c>
      <c r="E53" s="263">
        <v>1</v>
      </c>
      <c r="F53" s="37">
        <f>F17/(D17+F17)</f>
        <v>0.9804376961274206</v>
      </c>
      <c r="G53" s="120">
        <f>G17/(E17+G17)</f>
        <v>0.9804376961274206</v>
      </c>
      <c r="H53" s="264"/>
      <c r="I53" s="262"/>
      <c r="J53" s="262"/>
      <c r="K53" s="261"/>
      <c r="L53" s="263"/>
      <c r="M53" s="37">
        <v>1</v>
      </c>
      <c r="N53" s="120">
        <v>1</v>
      </c>
      <c r="O53" s="262"/>
      <c r="P53" s="262"/>
      <c r="Q53" s="265"/>
      <c r="R53" s="266"/>
      <c r="S53" s="267"/>
      <c r="T53" s="270" t="s">
        <v>114</v>
      </c>
    </row>
    <row r="54" spans="1:20" x14ac:dyDescent="0.2">
      <c r="A54" s="268" t="s">
        <v>109</v>
      </c>
      <c r="B54" s="259" t="s">
        <v>4</v>
      </c>
      <c r="C54" s="260"/>
      <c r="D54" s="37">
        <f>D$32*D53</f>
        <v>1.5</v>
      </c>
      <c r="E54" s="120">
        <f>E$32*E53</f>
        <v>1.5</v>
      </c>
      <c r="F54" s="37">
        <f>F$34*F53</f>
        <v>0.29413130883822619</v>
      </c>
      <c r="G54" s="120">
        <f>G$34*G53</f>
        <v>0.29413130883822619</v>
      </c>
      <c r="H54" s="264"/>
      <c r="I54" s="262"/>
      <c r="J54" s="262"/>
      <c r="K54" s="261"/>
      <c r="L54" s="263"/>
      <c r="M54" s="37">
        <f>M$36*M53</f>
        <v>0.5</v>
      </c>
      <c r="N54" s="120">
        <f>N$36*N53</f>
        <v>0.5</v>
      </c>
      <c r="O54" s="262"/>
      <c r="P54" s="262"/>
      <c r="Q54" s="185">
        <f>SQRT(SUMSQ(D54,F54,M54))</f>
        <v>1.6082640413933553</v>
      </c>
      <c r="R54" s="186">
        <f>SQRT(SUMSQ(E54,G54,N54))</f>
        <v>1.6082640413933553</v>
      </c>
      <c r="S54" s="267"/>
      <c r="T54" s="71" t="s">
        <v>115</v>
      </c>
    </row>
    <row r="55" spans="1:20" x14ac:dyDescent="0.2">
      <c r="A55" s="39"/>
      <c r="B55" s="25"/>
      <c r="C55" s="101"/>
      <c r="D55" s="40"/>
      <c r="E55" s="162"/>
      <c r="F55" s="40"/>
      <c r="G55" s="162"/>
      <c r="H55" s="216"/>
      <c r="I55" s="41"/>
      <c r="J55" s="41"/>
      <c r="K55" s="40"/>
      <c r="L55" s="162"/>
      <c r="M55" s="40"/>
      <c r="N55" s="162"/>
      <c r="O55" s="41"/>
      <c r="P55" s="41"/>
      <c r="Q55" s="169"/>
      <c r="R55" s="170"/>
      <c r="S55" s="119"/>
      <c r="T55" s="71"/>
    </row>
    <row r="56" spans="1:20" x14ac:dyDescent="0.2">
      <c r="A56" s="39"/>
      <c r="B56" s="25"/>
      <c r="C56" s="101"/>
      <c r="D56" s="40"/>
      <c r="E56" s="162"/>
      <c r="F56" s="40"/>
      <c r="G56" s="162"/>
      <c r="H56" s="216"/>
      <c r="I56" s="41"/>
      <c r="J56" s="41"/>
      <c r="K56" s="40"/>
      <c r="L56" s="162"/>
      <c r="M56" s="40"/>
      <c r="N56" s="162"/>
      <c r="O56" s="41"/>
      <c r="P56" s="41"/>
      <c r="Q56" s="169"/>
      <c r="R56" s="170"/>
      <c r="S56" s="119"/>
      <c r="T56" s="71"/>
    </row>
    <row r="57" spans="1:20" x14ac:dyDescent="0.2">
      <c r="A57" s="35" t="s">
        <v>106</v>
      </c>
      <c r="B57" s="36" t="s">
        <v>5</v>
      </c>
      <c r="C57" s="116"/>
      <c r="D57" s="37">
        <v>1</v>
      </c>
      <c r="E57" s="120">
        <v>1</v>
      </c>
      <c r="F57" s="37">
        <v>1</v>
      </c>
      <c r="G57" s="120">
        <v>1</v>
      </c>
      <c r="H57" s="215"/>
      <c r="I57" s="196"/>
      <c r="J57" s="196"/>
      <c r="K57" s="37"/>
      <c r="L57" s="120"/>
      <c r="M57" s="37">
        <v>1</v>
      </c>
      <c r="N57" s="120">
        <v>1</v>
      </c>
      <c r="O57" s="196">
        <v>1</v>
      </c>
      <c r="P57" s="196">
        <v>1</v>
      </c>
      <c r="Q57" s="49"/>
      <c r="R57" s="175"/>
      <c r="S57" s="120"/>
      <c r="T57" s="71" t="s">
        <v>28</v>
      </c>
    </row>
    <row r="58" spans="1:20" x14ac:dyDescent="0.2">
      <c r="A58" s="38" t="s">
        <v>107</v>
      </c>
      <c r="B58" s="36" t="s">
        <v>4</v>
      </c>
      <c r="C58" s="116"/>
      <c r="D58" s="37">
        <f>D$32*D57</f>
        <v>1.5</v>
      </c>
      <c r="E58" s="120">
        <f>E$32*E57</f>
        <v>1.5</v>
      </c>
      <c r="F58" s="37">
        <f>F$34*F57</f>
        <v>0.3</v>
      </c>
      <c r="G58" s="120">
        <f>G$34*G57</f>
        <v>0.3</v>
      </c>
      <c r="H58" s="215"/>
      <c r="I58" s="196"/>
      <c r="J58" s="196"/>
      <c r="K58" s="37"/>
      <c r="L58" s="120"/>
      <c r="M58" s="37">
        <f>M$36*M57</f>
        <v>0.5</v>
      </c>
      <c r="N58" s="120">
        <f>N$36*N57</f>
        <v>0.5</v>
      </c>
      <c r="O58" s="196">
        <f>O$38*O57</f>
        <v>8</v>
      </c>
      <c r="P58" s="196">
        <f>O$38*P57</f>
        <v>8</v>
      </c>
      <c r="Q58" s="185">
        <f>SQRT(SUMSQ(D58,F58,M58))+O58</f>
        <v>9.6093476939431088</v>
      </c>
      <c r="R58" s="186">
        <f>SQRT(SUMSQ(E58,G58,N58))+P58</f>
        <v>9.6093476939431088</v>
      </c>
      <c r="S58" s="121"/>
      <c r="T58" s="71" t="s">
        <v>116</v>
      </c>
    </row>
    <row r="59" spans="1:20" x14ac:dyDescent="0.2">
      <c r="A59" s="39"/>
      <c r="B59" s="25"/>
      <c r="C59" s="101"/>
      <c r="D59" s="40"/>
      <c r="E59" s="162"/>
      <c r="F59" s="40"/>
      <c r="G59" s="162"/>
      <c r="H59" s="216"/>
      <c r="I59" s="41"/>
      <c r="J59" s="41"/>
      <c r="K59" s="40"/>
      <c r="L59" s="162"/>
      <c r="M59" s="40"/>
      <c r="N59" s="162"/>
      <c r="O59" s="41"/>
      <c r="P59" s="41"/>
      <c r="Q59" s="169"/>
      <c r="R59" s="170"/>
      <c r="S59" s="119"/>
      <c r="T59" s="71"/>
    </row>
    <row r="60" spans="1:20" x14ac:dyDescent="0.2">
      <c r="A60" s="43"/>
      <c r="B60" s="25"/>
      <c r="C60" s="101"/>
      <c r="D60" s="40"/>
      <c r="E60" s="162"/>
      <c r="F60" s="40"/>
      <c r="G60" s="162"/>
      <c r="H60" s="216"/>
      <c r="I60" s="41"/>
      <c r="J60" s="41"/>
      <c r="K60" s="40"/>
      <c r="L60" s="162"/>
      <c r="M60" s="40"/>
      <c r="N60" s="162"/>
      <c r="O60" s="41"/>
      <c r="P60" s="41"/>
      <c r="Q60" s="169"/>
      <c r="R60" s="170"/>
      <c r="S60" s="119"/>
      <c r="T60" s="71"/>
    </row>
    <row r="61" spans="1:20" x14ac:dyDescent="0.2">
      <c r="A61" s="35" t="s">
        <v>73</v>
      </c>
      <c r="B61" s="36" t="s">
        <v>5</v>
      </c>
      <c r="C61" s="116"/>
      <c r="D61" s="37"/>
      <c r="E61" s="120"/>
      <c r="F61" s="37"/>
      <c r="G61" s="120"/>
      <c r="H61" s="215"/>
      <c r="I61" s="37">
        <v>0</v>
      </c>
      <c r="J61" s="120">
        <v>0</v>
      </c>
      <c r="K61" s="37">
        <v>1</v>
      </c>
      <c r="L61" s="120">
        <v>1</v>
      </c>
      <c r="M61" s="37">
        <v>1</v>
      </c>
      <c r="N61" s="120">
        <v>1</v>
      </c>
      <c r="O61" s="196"/>
      <c r="P61" s="196"/>
      <c r="Q61" s="49"/>
      <c r="R61" s="175"/>
      <c r="S61" s="120"/>
      <c r="T61" s="71" t="s">
        <v>28</v>
      </c>
    </row>
    <row r="62" spans="1:20" x14ac:dyDescent="0.2">
      <c r="A62" s="38" t="s">
        <v>74</v>
      </c>
      <c r="B62" s="36" t="s">
        <v>4</v>
      </c>
      <c r="C62" s="116"/>
      <c r="D62" s="37"/>
      <c r="E62" s="120"/>
      <c r="F62" s="37"/>
      <c r="G62" s="120"/>
      <c r="H62" s="215"/>
      <c r="I62" s="37">
        <f>I$32*I61</f>
        <v>0</v>
      </c>
      <c r="J62" s="120">
        <f>J$32*J61</f>
        <v>0</v>
      </c>
      <c r="K62" s="37">
        <f>K$35*K61</f>
        <v>0.3</v>
      </c>
      <c r="L62" s="120">
        <f>L$35*L61</f>
        <v>0.3</v>
      </c>
      <c r="M62" s="37">
        <f>M$36*M61</f>
        <v>0.5</v>
      </c>
      <c r="N62" s="120">
        <f>N$36*N61</f>
        <v>0.5</v>
      </c>
      <c r="O62" s="196"/>
      <c r="P62" s="196"/>
      <c r="Q62" s="185">
        <f>SQRT(SUMSQ(I62,K62,M62))</f>
        <v>0.58309518948452999</v>
      </c>
      <c r="R62" s="186">
        <f>SQRT(SUMSQ(J62,L62,N62))</f>
        <v>0.58309518948452999</v>
      </c>
      <c r="S62" s="121"/>
      <c r="T62" s="71" t="s">
        <v>39</v>
      </c>
    </row>
    <row r="63" spans="1:20" x14ac:dyDescent="0.2">
      <c r="A63" s="39"/>
      <c r="B63" s="25"/>
      <c r="C63" s="101"/>
      <c r="D63" s="40"/>
      <c r="E63" s="162"/>
      <c r="F63" s="40"/>
      <c r="G63" s="162"/>
      <c r="H63" s="216"/>
      <c r="I63" s="40"/>
      <c r="J63" s="162"/>
      <c r="K63" s="40"/>
      <c r="L63" s="162"/>
      <c r="M63" s="40"/>
      <c r="N63" s="162"/>
      <c r="O63" s="41"/>
      <c r="P63" s="41"/>
      <c r="Q63" s="169"/>
      <c r="R63" s="170"/>
      <c r="S63" s="119"/>
      <c r="T63" s="71"/>
    </row>
    <row r="64" spans="1:20" x14ac:dyDescent="0.2">
      <c r="A64" s="39"/>
      <c r="B64" s="25"/>
      <c r="C64" s="101"/>
      <c r="D64" s="40"/>
      <c r="E64" s="162"/>
      <c r="F64" s="40"/>
      <c r="G64" s="162"/>
      <c r="H64" s="216"/>
      <c r="I64" s="40"/>
      <c r="J64" s="162"/>
      <c r="K64" s="40"/>
      <c r="L64" s="162"/>
      <c r="M64" s="40"/>
      <c r="N64" s="162"/>
      <c r="O64" s="41"/>
      <c r="P64" s="41"/>
      <c r="Q64" s="169"/>
      <c r="R64" s="170"/>
      <c r="S64" s="119"/>
      <c r="T64" s="71"/>
    </row>
    <row r="65" spans="1:20" x14ac:dyDescent="0.2">
      <c r="A65" s="35" t="s">
        <v>75</v>
      </c>
      <c r="B65" s="36" t="s">
        <v>5</v>
      </c>
      <c r="C65" s="116"/>
      <c r="D65" s="37"/>
      <c r="E65" s="120"/>
      <c r="F65" s="37"/>
      <c r="G65" s="120"/>
      <c r="H65" s="215"/>
      <c r="I65" s="37">
        <v>1</v>
      </c>
      <c r="J65" s="120">
        <v>1</v>
      </c>
      <c r="K65" s="37">
        <v>1</v>
      </c>
      <c r="L65" s="120">
        <v>1</v>
      </c>
      <c r="M65" s="37">
        <v>1</v>
      </c>
      <c r="N65" s="120">
        <v>1</v>
      </c>
      <c r="O65" s="196"/>
      <c r="P65" s="196"/>
      <c r="Q65" s="49"/>
      <c r="R65" s="175"/>
      <c r="S65" s="120"/>
      <c r="T65" s="71" t="s">
        <v>28</v>
      </c>
    </row>
    <row r="66" spans="1:20" x14ac:dyDescent="0.2">
      <c r="A66" s="38" t="s">
        <v>76</v>
      </c>
      <c r="B66" s="36" t="s">
        <v>4</v>
      </c>
      <c r="C66" s="116"/>
      <c r="D66" s="37"/>
      <c r="E66" s="120"/>
      <c r="F66" s="37"/>
      <c r="G66" s="120"/>
      <c r="H66" s="215"/>
      <c r="I66" s="37">
        <f>I$32*I65</f>
        <v>1.5</v>
      </c>
      <c r="J66" s="120">
        <f>J$32*J65</f>
        <v>1.5</v>
      </c>
      <c r="K66" s="37">
        <f>K$35*K65</f>
        <v>0.3</v>
      </c>
      <c r="L66" s="120">
        <f>L$35*L65</f>
        <v>0.3</v>
      </c>
      <c r="M66" s="37">
        <f>M$36*M65</f>
        <v>0.5</v>
      </c>
      <c r="N66" s="120">
        <f>N$36*N65</f>
        <v>0.5</v>
      </c>
      <c r="O66" s="196"/>
      <c r="P66" s="196"/>
      <c r="Q66" s="185">
        <f>SQRT(SUMSQ(I66,K66,M66))</f>
        <v>1.6093476939431082</v>
      </c>
      <c r="R66" s="186">
        <f>SQRT(SUMSQ(J66,L66,N66))</f>
        <v>1.6093476939431082</v>
      </c>
      <c r="S66" s="121"/>
      <c r="T66" s="71" t="s">
        <v>40</v>
      </c>
    </row>
    <row r="67" spans="1:20" x14ac:dyDescent="0.2">
      <c r="A67" s="39"/>
      <c r="B67" s="25"/>
      <c r="C67" s="101"/>
      <c r="D67" s="40"/>
      <c r="E67" s="162"/>
      <c r="F67" s="40"/>
      <c r="G67" s="162"/>
      <c r="H67" s="216"/>
      <c r="I67" s="40"/>
      <c r="J67" s="162"/>
      <c r="K67" s="40"/>
      <c r="L67" s="162"/>
      <c r="M67" s="40"/>
      <c r="N67" s="162"/>
      <c r="O67" s="41"/>
      <c r="P67" s="41"/>
      <c r="Q67" s="169"/>
      <c r="R67" s="170"/>
      <c r="S67" s="119"/>
      <c r="T67" s="71"/>
    </row>
    <row r="68" spans="1:20" x14ac:dyDescent="0.2">
      <c r="A68" s="39"/>
      <c r="B68" s="25"/>
      <c r="C68" s="101"/>
      <c r="D68" s="40"/>
      <c r="E68" s="162"/>
      <c r="F68" s="40"/>
      <c r="G68" s="162"/>
      <c r="H68" s="216"/>
      <c r="I68" s="40"/>
      <c r="J68" s="162"/>
      <c r="K68" s="40"/>
      <c r="L68" s="162"/>
      <c r="M68" s="40"/>
      <c r="N68" s="162"/>
      <c r="O68" s="41"/>
      <c r="P68" s="41"/>
      <c r="Q68" s="169"/>
      <c r="R68" s="170"/>
      <c r="S68" s="119"/>
      <c r="T68" s="71"/>
    </row>
    <row r="69" spans="1:20" x14ac:dyDescent="0.2">
      <c r="A69" s="258" t="s">
        <v>110</v>
      </c>
      <c r="B69" s="269" t="s">
        <v>5</v>
      </c>
      <c r="C69" s="260"/>
      <c r="D69" s="261"/>
      <c r="E69" s="263"/>
      <c r="F69" s="261"/>
      <c r="G69" s="263"/>
      <c r="H69" s="264"/>
      <c r="I69" s="261">
        <v>1</v>
      </c>
      <c r="J69" s="263">
        <v>1</v>
      </c>
      <c r="K69" s="37">
        <f>K22/(I22+K22)</f>
        <v>1.258925411635676E-10</v>
      </c>
      <c r="L69" s="120">
        <f>L22/(J22+L22)</f>
        <v>0.83366246918343812</v>
      </c>
      <c r="M69" s="37">
        <v>1</v>
      </c>
      <c r="N69" s="120">
        <v>1</v>
      </c>
      <c r="O69" s="262"/>
      <c r="P69" s="262"/>
      <c r="Q69" s="265"/>
      <c r="R69" s="266"/>
      <c r="S69" s="267"/>
      <c r="T69" s="271" t="s">
        <v>117</v>
      </c>
    </row>
    <row r="70" spans="1:20" x14ac:dyDescent="0.2">
      <c r="A70" s="268" t="s">
        <v>111</v>
      </c>
      <c r="B70" s="269" t="s">
        <v>4</v>
      </c>
      <c r="C70" s="260"/>
      <c r="D70" s="261"/>
      <c r="E70" s="263"/>
      <c r="F70" s="261"/>
      <c r="G70" s="263"/>
      <c r="H70" s="264"/>
      <c r="I70" s="37">
        <f>I$32*I69</f>
        <v>1.5</v>
      </c>
      <c r="J70" s="120">
        <f>J$32*J69</f>
        <v>1.5</v>
      </c>
      <c r="K70" s="37">
        <f>K$34*K69</f>
        <v>3.776776234907028E-11</v>
      </c>
      <c r="L70" s="120">
        <f>L$34*L69</f>
        <v>0.25009874075503141</v>
      </c>
      <c r="M70" s="37">
        <f>M$36*M69</f>
        <v>0.5</v>
      </c>
      <c r="N70" s="120">
        <f>N$36*N69</f>
        <v>0.5</v>
      </c>
      <c r="O70" s="262"/>
      <c r="P70" s="262"/>
      <c r="Q70" s="185">
        <f>SQRT(SUMSQ(I70,K70,M70))</f>
        <v>1.5811388300841898</v>
      </c>
      <c r="R70" s="186">
        <f>SQRT(SUMSQ(J70,L70,N70))</f>
        <v>1.6007964830443788</v>
      </c>
      <c r="S70" s="267"/>
      <c r="T70" s="71" t="s">
        <v>118</v>
      </c>
    </row>
    <row r="71" spans="1:20" x14ac:dyDescent="0.2">
      <c r="A71" s="39"/>
      <c r="B71" s="25"/>
      <c r="C71" s="101"/>
      <c r="D71" s="40"/>
      <c r="E71" s="162"/>
      <c r="F71" s="40"/>
      <c r="G71" s="162"/>
      <c r="H71" s="216"/>
      <c r="I71" s="40"/>
      <c r="J71" s="162"/>
      <c r="K71" s="40"/>
      <c r="L71" s="162"/>
      <c r="M71" s="40"/>
      <c r="N71" s="162"/>
      <c r="O71" s="41"/>
      <c r="P71" s="41"/>
      <c r="Q71" s="169"/>
      <c r="R71" s="170"/>
      <c r="S71" s="119"/>
      <c r="T71" s="71"/>
    </row>
    <row r="72" spans="1:20" x14ac:dyDescent="0.2">
      <c r="A72" s="39"/>
      <c r="B72" s="25"/>
      <c r="C72" s="101"/>
      <c r="D72" s="40"/>
      <c r="E72" s="162"/>
      <c r="F72" s="40"/>
      <c r="G72" s="162"/>
      <c r="H72" s="216"/>
      <c r="I72" s="40"/>
      <c r="J72" s="162"/>
      <c r="K72" s="40"/>
      <c r="L72" s="162"/>
      <c r="M72" s="40"/>
      <c r="N72" s="162"/>
      <c r="O72" s="41"/>
      <c r="P72" s="41"/>
      <c r="Q72" s="169"/>
      <c r="R72" s="170"/>
      <c r="S72" s="119"/>
      <c r="T72" s="71"/>
    </row>
    <row r="73" spans="1:20" x14ac:dyDescent="0.2">
      <c r="A73" s="35" t="s">
        <v>112</v>
      </c>
      <c r="B73" s="36" t="s">
        <v>5</v>
      </c>
      <c r="C73" s="116"/>
      <c r="D73" s="37"/>
      <c r="E73" s="120"/>
      <c r="F73" s="37"/>
      <c r="G73" s="120"/>
      <c r="H73" s="215"/>
      <c r="I73" s="37">
        <v>1</v>
      </c>
      <c r="J73" s="120">
        <v>1</v>
      </c>
      <c r="K73" s="37">
        <v>1</v>
      </c>
      <c r="L73" s="120">
        <v>1</v>
      </c>
      <c r="M73" s="37">
        <v>1</v>
      </c>
      <c r="N73" s="120">
        <v>1</v>
      </c>
      <c r="O73" s="196">
        <v>1</v>
      </c>
      <c r="P73" s="196">
        <v>1</v>
      </c>
      <c r="Q73" s="49"/>
      <c r="R73" s="175"/>
      <c r="S73" s="120"/>
      <c r="T73" s="71" t="s">
        <v>28</v>
      </c>
    </row>
    <row r="74" spans="1:20" x14ac:dyDescent="0.2">
      <c r="A74" s="38" t="s">
        <v>113</v>
      </c>
      <c r="B74" s="36" t="s">
        <v>4</v>
      </c>
      <c r="C74" s="116"/>
      <c r="D74" s="37"/>
      <c r="E74" s="120"/>
      <c r="F74" s="37"/>
      <c r="G74" s="120"/>
      <c r="H74" s="215"/>
      <c r="I74" s="37">
        <f>I$32*I73</f>
        <v>1.5</v>
      </c>
      <c r="J74" s="120">
        <f>J$32*J73</f>
        <v>1.5</v>
      </c>
      <c r="K74" s="37">
        <f>K$35*K73</f>
        <v>0.3</v>
      </c>
      <c r="L74" s="120">
        <f>L$35*L73</f>
        <v>0.3</v>
      </c>
      <c r="M74" s="37">
        <f>M$36*M73</f>
        <v>0.5</v>
      </c>
      <c r="N74" s="120">
        <f>N$36*N73</f>
        <v>0.5</v>
      </c>
      <c r="O74" s="196">
        <f>O$37*O73</f>
        <v>8</v>
      </c>
      <c r="P74" s="196">
        <f>O$37*P73</f>
        <v>8</v>
      </c>
      <c r="Q74" s="185">
        <f>SQRT(SUMSQ(I74,K74,M74))+O74</f>
        <v>9.6093476939431088</v>
      </c>
      <c r="R74" s="186">
        <f>SQRT(SUMSQ(J74,L74,N74))+P74</f>
        <v>9.6093476939431088</v>
      </c>
      <c r="S74" s="121"/>
      <c r="T74" s="71" t="s">
        <v>119</v>
      </c>
    </row>
    <row r="75" spans="1:20" ht="13.5" thickBot="1" x14ac:dyDescent="0.25">
      <c r="A75" s="87"/>
      <c r="B75" s="102"/>
      <c r="C75" s="117"/>
      <c r="D75" s="70"/>
      <c r="E75" s="163"/>
      <c r="F75" s="70"/>
      <c r="G75" s="163"/>
      <c r="H75" s="217"/>
      <c r="I75" s="197"/>
      <c r="J75" s="163"/>
      <c r="K75" s="70"/>
      <c r="L75" s="163"/>
      <c r="M75" s="70"/>
      <c r="N75" s="163"/>
      <c r="O75" s="197"/>
      <c r="P75" s="197"/>
      <c r="Q75" s="166"/>
      <c r="R75" s="122"/>
      <c r="S75" s="122"/>
      <c r="T75" s="72"/>
    </row>
    <row r="76" spans="1:20" x14ac:dyDescent="0.2">
      <c r="B76" s="25"/>
      <c r="C76" s="25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2"/>
      <c r="R76" s="42"/>
      <c r="S76" s="42"/>
      <c r="T76" s="42"/>
    </row>
    <row r="77" spans="1:20" ht="13.5" thickBot="1" x14ac:dyDescent="0.25">
      <c r="A77" s="212"/>
      <c r="K77" s="48"/>
      <c r="L77" s="48"/>
      <c r="M77" s="48"/>
      <c r="N77" s="48"/>
      <c r="O77" s="48"/>
      <c r="P77" s="48"/>
    </row>
    <row r="78" spans="1:20" x14ac:dyDescent="0.2">
      <c r="A78" s="9" t="s">
        <v>25</v>
      </c>
      <c r="B78" s="11"/>
      <c r="C78" s="11"/>
      <c r="D78" s="11"/>
      <c r="E78" s="11"/>
      <c r="F78" s="11"/>
      <c r="G78" s="11"/>
      <c r="H78" s="11"/>
      <c r="I78" s="11"/>
      <c r="J78" s="11"/>
      <c r="K78" s="28"/>
      <c r="L78" s="28"/>
      <c r="M78" s="28"/>
      <c r="N78" s="28"/>
      <c r="O78" s="28"/>
      <c r="P78" s="28"/>
      <c r="Q78" s="45"/>
      <c r="R78" s="45"/>
      <c r="S78" s="45"/>
      <c r="T78" s="13" t="s">
        <v>0</v>
      </c>
    </row>
    <row r="79" spans="1:20" x14ac:dyDescent="0.2">
      <c r="A79" s="104" t="s">
        <v>145</v>
      </c>
      <c r="B79" s="18"/>
      <c r="C79" s="18"/>
      <c r="D79" s="18"/>
      <c r="E79" s="18"/>
      <c r="F79" s="18"/>
      <c r="G79" s="18"/>
      <c r="H79" s="18"/>
      <c r="I79" s="18"/>
      <c r="J79" s="18"/>
      <c r="K79" s="21"/>
      <c r="L79" s="21"/>
      <c r="M79" s="21"/>
      <c r="N79" s="21"/>
      <c r="O79" s="21"/>
      <c r="P79" s="21"/>
      <c r="Q79" s="25"/>
      <c r="R79" s="25"/>
      <c r="S79" s="25"/>
      <c r="T79" s="114"/>
    </row>
    <row r="80" spans="1:20" ht="13.5" thickBot="1" x14ac:dyDescent="0.25">
      <c r="A80" s="96" t="s">
        <v>146</v>
      </c>
      <c r="B80" s="18"/>
      <c r="C80" s="18"/>
      <c r="D80" s="18"/>
      <c r="E80" s="18"/>
      <c r="F80" s="18"/>
      <c r="G80" s="18"/>
      <c r="H80" s="18"/>
      <c r="I80" s="18"/>
      <c r="J80" s="18"/>
      <c r="K80" s="21"/>
      <c r="L80" s="21"/>
      <c r="M80" s="21"/>
      <c r="N80" s="21"/>
      <c r="O80" s="21"/>
      <c r="P80" s="21"/>
      <c r="Q80" s="25"/>
      <c r="R80" s="25"/>
      <c r="S80" s="25"/>
      <c r="T80" s="114"/>
    </row>
    <row r="81" spans="1:20" x14ac:dyDescent="0.2">
      <c r="A81" s="9"/>
      <c r="B81" s="11"/>
      <c r="C81" s="11"/>
      <c r="D81" s="11"/>
      <c r="E81" s="11"/>
      <c r="F81" s="11"/>
      <c r="G81" s="11"/>
      <c r="H81" s="11"/>
      <c r="I81" s="11"/>
      <c r="J81" s="11"/>
      <c r="K81" s="28"/>
      <c r="L81" s="28"/>
      <c r="M81" s="28"/>
      <c r="N81" s="28"/>
      <c r="O81" s="28"/>
      <c r="P81" s="28"/>
      <c r="Q81" s="45"/>
      <c r="R81" s="45"/>
      <c r="S81" s="45"/>
      <c r="T81" s="56"/>
    </row>
    <row r="82" spans="1:20" ht="13.5" thickBot="1" x14ac:dyDescent="0.25">
      <c r="K82" s="48"/>
      <c r="L82" s="48"/>
      <c r="M82" s="48"/>
      <c r="N82" s="48"/>
      <c r="O82" s="48"/>
      <c r="P82" s="48"/>
      <c r="Q82" s="44"/>
      <c r="R82" s="44"/>
      <c r="S82" s="44"/>
    </row>
    <row r="83" spans="1:20" x14ac:dyDescent="0.2">
      <c r="A83" s="9" t="s">
        <v>26</v>
      </c>
      <c r="B83" s="65"/>
      <c r="C83" s="103" t="s">
        <v>31</v>
      </c>
      <c r="D83" s="285" t="s">
        <v>50</v>
      </c>
      <c r="E83" s="284"/>
      <c r="F83" s="285" t="s">
        <v>51</v>
      </c>
      <c r="G83" s="284"/>
      <c r="H83" s="103" t="s">
        <v>31</v>
      </c>
      <c r="I83" s="292" t="s">
        <v>52</v>
      </c>
      <c r="J83" s="284"/>
      <c r="K83" s="285" t="s">
        <v>53</v>
      </c>
      <c r="L83" s="284"/>
      <c r="M83" s="203"/>
      <c r="N83" s="203"/>
      <c r="O83" s="203"/>
      <c r="P83" s="203"/>
      <c r="Q83" s="12"/>
      <c r="R83" s="12"/>
      <c r="S83" s="12"/>
      <c r="T83" s="13" t="s">
        <v>0</v>
      </c>
    </row>
    <row r="84" spans="1:20" x14ac:dyDescent="0.2">
      <c r="A84" s="29"/>
      <c r="B84" s="15"/>
      <c r="C84" s="15"/>
      <c r="D84" s="139" t="s">
        <v>43</v>
      </c>
      <c r="E84" s="113" t="s">
        <v>44</v>
      </c>
      <c r="F84" s="139" t="s">
        <v>43</v>
      </c>
      <c r="G84" s="113" t="s">
        <v>44</v>
      </c>
      <c r="H84" s="214"/>
      <c r="I84" s="140" t="s">
        <v>43</v>
      </c>
      <c r="J84" s="113" t="s">
        <v>44</v>
      </c>
      <c r="K84" s="139" t="s">
        <v>43</v>
      </c>
      <c r="L84" s="113" t="s">
        <v>44</v>
      </c>
      <c r="M84" s="272"/>
      <c r="N84" s="204"/>
      <c r="O84" s="204"/>
      <c r="P84" s="204"/>
      <c r="Q84" s="8"/>
      <c r="R84" s="8"/>
      <c r="S84" s="8"/>
      <c r="T84" s="114"/>
    </row>
    <row r="85" spans="1:20" x14ac:dyDescent="0.2">
      <c r="A85" s="14"/>
      <c r="B85" s="15"/>
      <c r="C85" s="15"/>
      <c r="D85" s="16"/>
      <c r="E85" s="161"/>
      <c r="F85" s="16"/>
      <c r="G85" s="161"/>
      <c r="H85" s="91"/>
      <c r="I85" s="17"/>
      <c r="J85" s="17"/>
      <c r="K85" s="16"/>
      <c r="L85" s="161"/>
      <c r="M85" s="16"/>
      <c r="N85" s="17"/>
      <c r="O85" s="17"/>
      <c r="P85" s="17"/>
      <c r="Q85" s="8"/>
      <c r="R85" s="8"/>
      <c r="S85" s="8"/>
      <c r="T85" s="57"/>
    </row>
    <row r="86" spans="1:20" x14ac:dyDescent="0.2">
      <c r="A86" s="19" t="s">
        <v>36</v>
      </c>
      <c r="B86" s="20" t="s">
        <v>2</v>
      </c>
      <c r="C86" s="20"/>
      <c r="D86" s="167">
        <f>D7</f>
        <v>-104</v>
      </c>
      <c r="E86" s="168">
        <f>E7</f>
        <v>-104</v>
      </c>
      <c r="F86" s="274"/>
      <c r="G86" s="168"/>
      <c r="H86" s="100"/>
      <c r="I86" s="198">
        <f>I7</f>
        <v>-98</v>
      </c>
      <c r="J86" s="168">
        <f>J7</f>
        <v>-98</v>
      </c>
      <c r="K86" s="167"/>
      <c r="L86" s="168"/>
      <c r="M86" s="167"/>
      <c r="N86" s="198"/>
      <c r="O86" s="198"/>
      <c r="P86" s="198"/>
      <c r="Q86" s="8"/>
      <c r="R86" s="8"/>
      <c r="S86" s="8"/>
      <c r="T86" s="55"/>
    </row>
    <row r="87" spans="1:20" x14ac:dyDescent="0.2">
      <c r="A87" s="19" t="s">
        <v>3</v>
      </c>
      <c r="B87" s="20" t="s">
        <v>4</v>
      </c>
      <c r="C87" s="20"/>
      <c r="D87" s="83"/>
      <c r="E87" s="58"/>
      <c r="F87" s="46">
        <f>F8</f>
        <v>17</v>
      </c>
      <c r="G87" s="136">
        <f>G8</f>
        <v>17</v>
      </c>
      <c r="H87" s="218"/>
      <c r="I87" s="21"/>
      <c r="J87" s="58"/>
      <c r="K87" s="242">
        <f>K8</f>
        <v>-99</v>
      </c>
      <c r="L87" s="136">
        <f>L8</f>
        <v>7</v>
      </c>
      <c r="M87" s="146"/>
      <c r="N87" s="23"/>
      <c r="O87" s="23"/>
      <c r="P87" s="23"/>
      <c r="Q87" s="8"/>
      <c r="R87" s="8"/>
      <c r="S87" s="8"/>
      <c r="T87" s="55"/>
    </row>
    <row r="88" spans="1:20" x14ac:dyDescent="0.2">
      <c r="A88" s="19" t="s">
        <v>90</v>
      </c>
      <c r="B88" s="58" t="s">
        <v>91</v>
      </c>
      <c r="C88" s="100">
        <f>C10</f>
        <v>-77</v>
      </c>
      <c r="D88" s="83"/>
      <c r="E88" s="58"/>
      <c r="F88" s="46"/>
      <c r="G88" s="136"/>
      <c r="H88" s="100"/>
      <c r="I88" s="21"/>
      <c r="J88" s="58"/>
      <c r="K88" s="242"/>
      <c r="L88" s="136"/>
      <c r="M88" s="146"/>
      <c r="N88" s="23"/>
      <c r="O88" s="23"/>
      <c r="P88" s="23"/>
      <c r="Q88" s="8"/>
      <c r="R88" s="8"/>
      <c r="S88" s="8"/>
      <c r="T88" s="55"/>
    </row>
    <row r="89" spans="1:20" x14ac:dyDescent="0.2">
      <c r="A89" s="34" t="s">
        <v>92</v>
      </c>
      <c r="B89" s="58" t="s">
        <v>91</v>
      </c>
      <c r="C89" s="168"/>
      <c r="D89" s="83"/>
      <c r="E89" s="58"/>
      <c r="F89" s="46"/>
      <c r="G89" s="136"/>
      <c r="H89" s="100">
        <f>H11</f>
        <v>-98</v>
      </c>
      <c r="I89" s="21"/>
      <c r="J89" s="58"/>
      <c r="K89" s="242"/>
      <c r="L89" s="136"/>
      <c r="M89" s="146"/>
      <c r="N89" s="23"/>
      <c r="O89" s="23"/>
      <c r="P89" s="23"/>
      <c r="Q89" s="8"/>
      <c r="R89" s="8"/>
      <c r="S89" s="8"/>
      <c r="T89" s="55"/>
    </row>
    <row r="90" spans="1:20" x14ac:dyDescent="0.2">
      <c r="A90" s="19"/>
      <c r="B90" s="20"/>
      <c r="C90" s="20"/>
      <c r="D90" s="83"/>
      <c r="E90" s="58"/>
      <c r="F90" s="46"/>
      <c r="G90" s="136"/>
      <c r="H90" s="20"/>
      <c r="I90" s="21"/>
      <c r="J90" s="58"/>
      <c r="K90" s="242"/>
      <c r="L90" s="136"/>
      <c r="M90" s="146"/>
      <c r="N90" s="23"/>
      <c r="O90" s="23"/>
      <c r="P90" s="23"/>
      <c r="Q90" s="8"/>
      <c r="R90" s="8"/>
      <c r="S90" s="8"/>
      <c r="T90" s="57"/>
    </row>
    <row r="91" spans="1:20" x14ac:dyDescent="0.2">
      <c r="A91" s="19" t="s">
        <v>10</v>
      </c>
      <c r="B91" s="20" t="s">
        <v>4</v>
      </c>
      <c r="C91" s="128">
        <v>0</v>
      </c>
      <c r="D91" s="143">
        <v>0</v>
      </c>
      <c r="E91" s="144">
        <v>0</v>
      </c>
      <c r="F91" s="275">
        <v>0</v>
      </c>
      <c r="G91" s="144">
        <v>-1.65</v>
      </c>
      <c r="H91" s="128">
        <v>0</v>
      </c>
      <c r="I91" s="194">
        <v>0</v>
      </c>
      <c r="J91" s="144">
        <v>0</v>
      </c>
      <c r="K91" s="245">
        <v>0</v>
      </c>
      <c r="L91" s="144">
        <v>1.65</v>
      </c>
      <c r="M91" s="146"/>
      <c r="N91" s="23"/>
      <c r="O91" s="23"/>
      <c r="P91" s="23"/>
      <c r="Q91" s="8"/>
      <c r="R91" s="8"/>
      <c r="S91" s="8"/>
      <c r="T91" s="22" t="s">
        <v>8</v>
      </c>
    </row>
    <row r="92" spans="1:20" x14ac:dyDescent="0.2">
      <c r="A92" s="34" t="s">
        <v>9</v>
      </c>
      <c r="B92" s="20" t="s">
        <v>4</v>
      </c>
      <c r="C92" s="97">
        <f>C88+C91</f>
        <v>-77</v>
      </c>
      <c r="D92" s="169">
        <f>D86+D91</f>
        <v>-104</v>
      </c>
      <c r="E92" s="170">
        <f>E86+E91</f>
        <v>-104</v>
      </c>
      <c r="F92" s="169">
        <f>F87+F91</f>
        <v>17</v>
      </c>
      <c r="G92" s="170">
        <f>G87+G91</f>
        <v>15.35</v>
      </c>
      <c r="H92" s="97">
        <f>H88+H91</f>
        <v>0</v>
      </c>
      <c r="I92" s="73">
        <f>I86+I91</f>
        <v>-98</v>
      </c>
      <c r="J92" s="170">
        <f>J86+J91</f>
        <v>-98</v>
      </c>
      <c r="K92" s="246">
        <f>K87+K91</f>
        <v>-99</v>
      </c>
      <c r="L92" s="170">
        <f>L87+L91</f>
        <v>8.65</v>
      </c>
      <c r="M92" s="169"/>
      <c r="N92" s="73"/>
      <c r="O92" s="73"/>
      <c r="P92" s="73"/>
      <c r="Q92" s="8"/>
      <c r="R92" s="8"/>
      <c r="S92" s="8"/>
      <c r="T92" s="22" t="s">
        <v>12</v>
      </c>
    </row>
    <row r="93" spans="1:20" x14ac:dyDescent="0.2">
      <c r="A93" s="19"/>
      <c r="B93" s="20"/>
      <c r="C93" s="20"/>
      <c r="D93" s="108"/>
      <c r="E93" s="20"/>
      <c r="F93" s="276"/>
      <c r="G93" s="20"/>
      <c r="H93" s="92"/>
      <c r="I93" s="18"/>
      <c r="J93" s="18"/>
      <c r="K93" s="247"/>
      <c r="L93" s="20"/>
      <c r="M93" s="108"/>
      <c r="N93" s="18"/>
      <c r="O93" s="18"/>
      <c r="P93" s="18"/>
      <c r="Q93" s="8"/>
      <c r="R93" s="8"/>
      <c r="S93" s="8"/>
      <c r="T93" s="57"/>
    </row>
    <row r="94" spans="1:20" x14ac:dyDescent="0.2">
      <c r="A94" s="47" t="s">
        <v>7</v>
      </c>
      <c r="B94" s="20"/>
      <c r="C94" s="20"/>
      <c r="D94" s="108"/>
      <c r="E94" s="20"/>
      <c r="F94" s="276"/>
      <c r="G94" s="20"/>
      <c r="H94" s="92"/>
      <c r="I94" s="18"/>
      <c r="J94" s="18"/>
      <c r="K94" s="247"/>
      <c r="L94" s="20"/>
      <c r="M94" s="108"/>
      <c r="N94" s="18"/>
      <c r="O94" s="18"/>
      <c r="P94" s="18"/>
      <c r="Q94" s="8"/>
      <c r="R94" s="8"/>
      <c r="S94" s="8"/>
      <c r="T94" s="57"/>
    </row>
    <row r="95" spans="1:20" x14ac:dyDescent="0.2">
      <c r="A95" s="34" t="s">
        <v>21</v>
      </c>
      <c r="B95" s="58" t="s">
        <v>55</v>
      </c>
      <c r="C95" s="20"/>
      <c r="D95" s="151">
        <f>(10^12)*(10^-3)*10^(D92/10)</f>
        <v>3.9810717055349581E-2</v>
      </c>
      <c r="E95" s="135">
        <f>(10^12)*(10^-3)*10^(E92/10)</f>
        <v>3.9810717055349581E-2</v>
      </c>
      <c r="F95" s="40">
        <f>(10^12)*(10^-3)*10^((D92+F92)/10)</f>
        <v>1.9952623149688824</v>
      </c>
      <c r="G95" s="135">
        <f>(10^12)*(10^-3)*10^((E92+G92)/10)</f>
        <v>1.3645831365889189</v>
      </c>
      <c r="H95" s="219"/>
      <c r="I95" s="74"/>
      <c r="J95" s="74"/>
      <c r="K95" s="248"/>
      <c r="L95" s="135"/>
      <c r="M95" s="151"/>
      <c r="N95" s="74"/>
      <c r="O95" s="74"/>
      <c r="P95" s="74"/>
      <c r="Q95" s="8"/>
      <c r="R95" s="8"/>
      <c r="S95" s="8"/>
      <c r="T95" s="57"/>
    </row>
    <row r="96" spans="1:20" x14ac:dyDescent="0.2">
      <c r="A96" s="31" t="s">
        <v>56</v>
      </c>
      <c r="B96" s="20" t="s">
        <v>4</v>
      </c>
      <c r="C96" s="20"/>
      <c r="D96" s="108"/>
      <c r="E96" s="20"/>
      <c r="F96" s="173">
        <f>10*LOG10(F95/D95)</f>
        <v>17.000000000000021</v>
      </c>
      <c r="G96" s="174">
        <f>10*LOG10(G95/E95)</f>
        <v>15.35</v>
      </c>
      <c r="H96" s="220"/>
      <c r="I96" s="33"/>
      <c r="J96" s="33"/>
      <c r="K96" s="246"/>
      <c r="L96" s="170"/>
      <c r="M96" s="169"/>
      <c r="N96" s="73"/>
      <c r="O96" s="73"/>
      <c r="P96" s="73"/>
      <c r="Q96" s="8"/>
      <c r="R96" s="8"/>
      <c r="S96" s="8"/>
      <c r="T96" s="22"/>
    </row>
    <row r="97" spans="1:20" x14ac:dyDescent="0.2">
      <c r="A97" s="160" t="s">
        <v>54</v>
      </c>
      <c r="B97" s="20" t="s">
        <v>2</v>
      </c>
      <c r="C97" s="20"/>
      <c r="D97" s="108"/>
      <c r="E97" s="20"/>
      <c r="F97" s="173">
        <f>D92+F92</f>
        <v>-87</v>
      </c>
      <c r="G97" s="174">
        <f>E92+G92</f>
        <v>-88.65</v>
      </c>
      <c r="H97" s="220"/>
      <c r="I97" s="33"/>
      <c r="J97" s="33"/>
      <c r="K97" s="246"/>
      <c r="L97" s="170"/>
      <c r="M97" s="169"/>
      <c r="N97" s="73"/>
      <c r="O97" s="73"/>
      <c r="P97" s="73"/>
      <c r="Q97" s="8"/>
      <c r="R97" s="8"/>
      <c r="S97" s="8"/>
      <c r="T97" s="22"/>
    </row>
    <row r="98" spans="1:20" x14ac:dyDescent="0.2">
      <c r="A98" s="250" t="s">
        <v>93</v>
      </c>
      <c r="B98" s="20" t="s">
        <v>94</v>
      </c>
      <c r="C98" s="20"/>
      <c r="D98" s="152">
        <f>10*LOG((D95+F95)*10^-9)+10*LOG((18*10^6)/(15*10^3))</f>
        <v>-56.122387547223397</v>
      </c>
      <c r="E98" s="153">
        <f>10*LOG((E95+G95)*10^-9)+10*LOG((18*10^6)/(15*10^3))</f>
        <v>-57.733298338527533</v>
      </c>
      <c r="F98" s="46"/>
      <c r="G98" s="136"/>
      <c r="H98" s="221"/>
      <c r="I98" s="199"/>
      <c r="J98" s="199"/>
      <c r="K98" s="246"/>
      <c r="L98" s="58"/>
      <c r="M98" s="83"/>
      <c r="N98" s="21"/>
      <c r="O98" s="21"/>
      <c r="P98" s="21"/>
      <c r="Q98" s="8"/>
      <c r="R98" s="8"/>
      <c r="S98" s="8"/>
      <c r="T98" s="22"/>
    </row>
    <row r="99" spans="1:20" x14ac:dyDescent="0.2">
      <c r="A99" s="236" t="s">
        <v>97</v>
      </c>
      <c r="B99" s="20" t="s">
        <v>4</v>
      </c>
      <c r="C99" s="20"/>
      <c r="D99" s="152"/>
      <c r="E99" s="153"/>
      <c r="F99" s="46">
        <f>F97-$C88</f>
        <v>-10</v>
      </c>
      <c r="G99" s="136">
        <f>G97-$C88</f>
        <v>-11.650000000000006</v>
      </c>
      <c r="H99" s="221"/>
      <c r="I99" s="30"/>
      <c r="J99" s="209"/>
      <c r="K99" s="241"/>
      <c r="L99" s="208"/>
      <c r="M99" s="206"/>
      <c r="N99" s="207"/>
      <c r="O99" s="207"/>
      <c r="P99" s="207"/>
      <c r="Q99" s="8"/>
      <c r="R99" s="8"/>
      <c r="S99" s="8"/>
      <c r="T99" s="22"/>
    </row>
    <row r="100" spans="1:20" x14ac:dyDescent="0.2">
      <c r="A100" s="34" t="s">
        <v>21</v>
      </c>
      <c r="B100" s="58" t="s">
        <v>38</v>
      </c>
      <c r="C100" s="20"/>
      <c r="D100" s="171"/>
      <c r="E100" s="172"/>
      <c r="F100" s="173"/>
      <c r="G100" s="172"/>
      <c r="H100" s="221"/>
      <c r="I100" s="30">
        <f>(10^12)*(10^-3)*($I5/15)*10^(I92/10)</f>
        <v>0.31697863849222196</v>
      </c>
      <c r="J100" s="209">
        <f>(10^12)*(10^-3)*($J5/15)*10^(J92/10)</f>
        <v>0.31697863849222196</v>
      </c>
      <c r="K100" s="241">
        <f>(10^12)*(10^-3)*($I5/15)*10^((I92+K92)/10)</f>
        <v>3.9905246299377443E-11</v>
      </c>
      <c r="L100" s="208">
        <f>(10^12)*(10^-3)*($J5/15)*10^((J92+L92)/10)</f>
        <v>2.3228972276806856</v>
      </c>
      <c r="M100" s="206"/>
      <c r="N100" s="207"/>
      <c r="O100" s="207"/>
      <c r="P100" s="207"/>
      <c r="Q100" s="8"/>
      <c r="R100" s="8"/>
      <c r="S100" s="8"/>
      <c r="T100" s="22"/>
    </row>
    <row r="101" spans="1:20" x14ac:dyDescent="0.2">
      <c r="A101" s="31" t="s">
        <v>46</v>
      </c>
      <c r="B101" s="20" t="s">
        <v>4</v>
      </c>
      <c r="C101" s="20"/>
      <c r="D101" s="171"/>
      <c r="E101" s="172"/>
      <c r="F101" s="173"/>
      <c r="G101" s="172"/>
      <c r="H101" s="221"/>
      <c r="I101" s="199"/>
      <c r="J101" s="172"/>
      <c r="K101" s="249">
        <f>10*LOG10(K100/I100)</f>
        <v>-99</v>
      </c>
      <c r="L101" s="174">
        <f>10*LOG10(L100/J100)</f>
        <v>8.6500000000000092</v>
      </c>
      <c r="M101" s="173"/>
      <c r="N101" s="33"/>
      <c r="O101" s="33"/>
      <c r="P101" s="33"/>
      <c r="Q101" s="8"/>
      <c r="R101" s="8"/>
      <c r="S101" s="8"/>
      <c r="T101" s="22"/>
    </row>
    <row r="102" spans="1:20" x14ac:dyDescent="0.2">
      <c r="A102" s="160" t="s">
        <v>47</v>
      </c>
      <c r="B102" s="20" t="s">
        <v>37</v>
      </c>
      <c r="C102" s="20"/>
      <c r="D102" s="171"/>
      <c r="E102" s="172"/>
      <c r="F102" s="171"/>
      <c r="G102" s="172"/>
      <c r="H102" s="221"/>
      <c r="I102" s="199"/>
      <c r="J102" s="172"/>
      <c r="K102" s="249">
        <f>I92+K92+10*LOG($I5/15)</f>
        <v>-193.98970004336019</v>
      </c>
      <c r="L102" s="174">
        <f>J92+L92+10*LOG($J5/15)</f>
        <v>-86.339700043360182</v>
      </c>
      <c r="M102" s="173"/>
      <c r="N102" s="33"/>
      <c r="O102" s="33"/>
      <c r="P102" s="33"/>
      <c r="Q102" s="8"/>
      <c r="R102" s="8"/>
      <c r="S102" s="8"/>
      <c r="T102" s="22"/>
    </row>
    <row r="103" spans="1:20" x14ac:dyDescent="0.2">
      <c r="A103" s="250" t="s">
        <v>95</v>
      </c>
      <c r="B103" s="20" t="s">
        <v>96</v>
      </c>
      <c r="C103" s="20"/>
      <c r="D103" s="171"/>
      <c r="E103" s="172"/>
      <c r="F103" s="171"/>
      <c r="G103" s="172"/>
      <c r="H103" s="221"/>
      <c r="I103" s="152">
        <f>10*LOG((I100+K100)*10^-9)+10*LOG(K9*12)</f>
        <v>-63.944828929689507</v>
      </c>
      <c r="J103" s="153">
        <f>10*LOG((J100+L100)*10^-9)+10*LOG(L9*12)</f>
        <v>-54.739293829933843</v>
      </c>
      <c r="K103" s="242"/>
      <c r="L103" s="127"/>
      <c r="M103" s="46"/>
      <c r="N103" s="24"/>
      <c r="O103" s="23"/>
      <c r="P103" s="23"/>
      <c r="Q103" s="8"/>
      <c r="R103" s="8"/>
      <c r="S103" s="8"/>
      <c r="T103" s="22"/>
    </row>
    <row r="104" spans="1:20" ht="13.5" thickBot="1" x14ac:dyDescent="0.25">
      <c r="A104" s="251" t="s">
        <v>98</v>
      </c>
      <c r="B104" s="88" t="s">
        <v>4</v>
      </c>
      <c r="C104" s="88"/>
      <c r="D104" s="145"/>
      <c r="E104" s="88"/>
      <c r="F104" s="154"/>
      <c r="G104" s="137"/>
      <c r="H104" s="222"/>
      <c r="I104" s="155"/>
      <c r="J104" s="147"/>
      <c r="K104" s="243">
        <f>K102-$H89</f>
        <v>-95.989700043360187</v>
      </c>
      <c r="L104" s="228">
        <f>L102-$H89</f>
        <v>11.660299956639818</v>
      </c>
      <c r="M104" s="273"/>
      <c r="N104" s="240"/>
      <c r="O104" s="82"/>
      <c r="P104" s="82"/>
      <c r="Q104" s="8"/>
      <c r="R104" s="8"/>
      <c r="S104" s="8"/>
      <c r="T104" s="22"/>
    </row>
    <row r="105" spans="1:20" s="64" customFormat="1" x14ac:dyDescent="0.2">
      <c r="A105" s="84"/>
      <c r="B105" s="63"/>
      <c r="C105" s="63"/>
      <c r="D105" s="63"/>
      <c r="E105" s="63"/>
      <c r="F105" s="63"/>
      <c r="G105" s="63"/>
      <c r="H105" s="63"/>
      <c r="I105" s="7"/>
      <c r="J105" s="7"/>
      <c r="K105" s="110"/>
      <c r="L105" s="110"/>
      <c r="M105" s="110"/>
      <c r="N105" s="110"/>
      <c r="O105" s="110"/>
      <c r="P105" s="110"/>
      <c r="Q105" s="68"/>
      <c r="R105" s="68"/>
      <c r="S105" s="68"/>
      <c r="T105" s="68"/>
    </row>
    <row r="106" spans="1:20" s="64" customFormat="1" ht="13.5" thickBot="1" x14ac:dyDescent="0.25">
      <c r="A106" s="66"/>
      <c r="B106" s="63"/>
      <c r="C106" s="63"/>
      <c r="D106" s="63"/>
      <c r="E106" s="63"/>
      <c r="F106" s="63"/>
      <c r="G106" s="63"/>
      <c r="H106" s="63"/>
      <c r="I106" s="63"/>
      <c r="J106" s="63"/>
      <c r="K106" s="110"/>
      <c r="L106" s="110"/>
      <c r="M106" s="110"/>
      <c r="N106" s="110"/>
      <c r="O106" s="110"/>
      <c r="P106" s="110"/>
      <c r="Q106" s="63"/>
      <c r="R106" s="63"/>
      <c r="S106" s="63"/>
      <c r="T106" s="63"/>
    </row>
    <row r="107" spans="1:20" x14ac:dyDescent="0.2">
      <c r="A107" s="9" t="s">
        <v>27</v>
      </c>
      <c r="B107" s="11"/>
      <c r="C107" s="115"/>
      <c r="D107" s="285" t="s">
        <v>50</v>
      </c>
      <c r="E107" s="284"/>
      <c r="F107" s="285" t="s">
        <v>51</v>
      </c>
      <c r="G107" s="284"/>
      <c r="H107" s="213"/>
      <c r="I107" s="285" t="s">
        <v>52</v>
      </c>
      <c r="J107" s="284"/>
      <c r="K107" s="285" t="s">
        <v>53</v>
      </c>
      <c r="L107" s="284"/>
      <c r="M107" s="203"/>
      <c r="N107" s="203"/>
      <c r="O107" s="203"/>
      <c r="P107" s="203"/>
      <c r="Q107" s="283" t="s">
        <v>18</v>
      </c>
      <c r="R107" s="284"/>
      <c r="S107" s="94" t="s">
        <v>49</v>
      </c>
      <c r="T107" s="13" t="s">
        <v>48</v>
      </c>
    </row>
    <row r="108" spans="1:20" x14ac:dyDescent="0.2">
      <c r="A108" s="29"/>
      <c r="B108" s="18"/>
      <c r="C108" s="92"/>
      <c r="D108" s="139" t="s">
        <v>43</v>
      </c>
      <c r="E108" s="113" t="s">
        <v>44</v>
      </c>
      <c r="F108" s="139" t="s">
        <v>43</v>
      </c>
      <c r="G108" s="113" t="s">
        <v>44</v>
      </c>
      <c r="H108" s="214"/>
      <c r="I108" s="139" t="s">
        <v>43</v>
      </c>
      <c r="J108" s="113" t="s">
        <v>44</v>
      </c>
      <c r="K108" s="139" t="s">
        <v>43</v>
      </c>
      <c r="L108" s="113" t="s">
        <v>44</v>
      </c>
      <c r="M108" s="204"/>
      <c r="N108" s="204"/>
      <c r="O108" s="204"/>
      <c r="P108" s="204"/>
      <c r="Q108" s="139" t="s">
        <v>43</v>
      </c>
      <c r="R108" s="113" t="s">
        <v>44</v>
      </c>
      <c r="S108" s="91"/>
      <c r="T108" s="141"/>
    </row>
    <row r="109" spans="1:20" x14ac:dyDescent="0.2">
      <c r="A109" s="29"/>
      <c r="B109" s="18"/>
      <c r="C109" s="92"/>
      <c r="D109" s="78"/>
      <c r="E109" s="142"/>
      <c r="F109" s="78"/>
      <c r="G109" s="142"/>
      <c r="H109" s="101"/>
      <c r="I109" s="78"/>
      <c r="J109" s="142"/>
      <c r="K109" s="78"/>
      <c r="L109" s="142"/>
      <c r="M109" s="25"/>
      <c r="N109" s="25"/>
      <c r="O109" s="25"/>
      <c r="P109" s="25"/>
      <c r="Q109" s="16"/>
      <c r="R109" s="161"/>
      <c r="S109" s="91"/>
      <c r="T109" s="53"/>
    </row>
    <row r="110" spans="1:20" x14ac:dyDescent="0.2">
      <c r="A110" s="35" t="s">
        <v>77</v>
      </c>
      <c r="B110" s="36" t="s">
        <v>4</v>
      </c>
      <c r="C110" s="116"/>
      <c r="D110" s="49"/>
      <c r="E110" s="175"/>
      <c r="F110" s="277">
        <f>F111-Q111</f>
        <v>16.41690481051549</v>
      </c>
      <c r="G110" s="180">
        <f>G111-R111</f>
        <v>14.76690481051547</v>
      </c>
      <c r="H110" s="123"/>
      <c r="I110" s="49"/>
      <c r="J110" s="175"/>
      <c r="K110" s="49"/>
      <c r="L110" s="175"/>
      <c r="M110" s="200"/>
      <c r="N110" s="200"/>
      <c r="O110" s="200"/>
      <c r="P110" s="200"/>
      <c r="Q110" s="49"/>
      <c r="R110" s="175"/>
      <c r="S110" s="125">
        <v>-6</v>
      </c>
      <c r="T110" s="126" t="s">
        <v>127</v>
      </c>
    </row>
    <row r="111" spans="1:20" x14ac:dyDescent="0.2">
      <c r="A111" s="38" t="s">
        <v>78</v>
      </c>
      <c r="B111" s="36" t="s">
        <v>4</v>
      </c>
      <c r="C111" s="116"/>
      <c r="D111" s="49"/>
      <c r="E111" s="175"/>
      <c r="F111" s="49">
        <f>F96</f>
        <v>17.000000000000021</v>
      </c>
      <c r="G111" s="175">
        <f>G96</f>
        <v>15.35</v>
      </c>
      <c r="H111" s="123"/>
      <c r="I111" s="49"/>
      <c r="J111" s="175"/>
      <c r="K111" s="49"/>
      <c r="L111" s="175"/>
      <c r="M111" s="200"/>
      <c r="N111" s="200"/>
      <c r="O111" s="200"/>
      <c r="P111" s="200"/>
      <c r="Q111" s="185">
        <f>Q46</f>
        <v>0.58309518948452999</v>
      </c>
      <c r="R111" s="186">
        <f>R46</f>
        <v>0.58309518948452999</v>
      </c>
      <c r="S111" s="124"/>
      <c r="T111" s="22"/>
    </row>
    <row r="112" spans="1:20" x14ac:dyDescent="0.2">
      <c r="A112" s="35" t="s">
        <v>79</v>
      </c>
      <c r="B112" s="36" t="s">
        <v>4</v>
      </c>
      <c r="C112" s="116"/>
      <c r="D112" s="49"/>
      <c r="E112" s="175"/>
      <c r="F112" s="49">
        <f>F111+Q111</f>
        <v>17.583095189484553</v>
      </c>
      <c r="G112" s="175">
        <f>G111+R111</f>
        <v>15.933095189484529</v>
      </c>
      <c r="H112" s="123"/>
      <c r="I112" s="49"/>
      <c r="J112" s="175"/>
      <c r="K112" s="49"/>
      <c r="L112" s="175"/>
      <c r="M112" s="200"/>
      <c r="N112" s="200"/>
      <c r="O112" s="200"/>
      <c r="P112" s="200"/>
      <c r="Q112" s="49"/>
      <c r="R112" s="175"/>
      <c r="S112" s="123"/>
      <c r="T112" s="22"/>
    </row>
    <row r="113" spans="1:20" x14ac:dyDescent="0.2">
      <c r="A113" s="43"/>
      <c r="B113" s="25"/>
      <c r="C113" s="101"/>
      <c r="D113" s="46"/>
      <c r="E113" s="127"/>
      <c r="F113" s="46"/>
      <c r="G113" s="127"/>
      <c r="H113" s="93"/>
      <c r="I113" s="46"/>
      <c r="J113" s="127"/>
      <c r="K113" s="46"/>
      <c r="L113" s="127"/>
      <c r="M113" s="24"/>
      <c r="N113" s="24"/>
      <c r="O113" s="24"/>
      <c r="P113" s="24"/>
      <c r="Q113" s="169"/>
      <c r="R113" s="170"/>
      <c r="S113" s="95"/>
      <c r="T113" s="22"/>
    </row>
    <row r="114" spans="1:20" x14ac:dyDescent="0.2">
      <c r="A114" s="35" t="s">
        <v>80</v>
      </c>
      <c r="B114" s="89" t="s">
        <v>2</v>
      </c>
      <c r="C114" s="116"/>
      <c r="D114" s="50"/>
      <c r="E114" s="177"/>
      <c r="F114" s="278">
        <f>F115-Q115</f>
        <v>-88.609347693943107</v>
      </c>
      <c r="G114" s="181">
        <f>G115-R115</f>
        <v>-90.259347693943113</v>
      </c>
      <c r="H114" s="49"/>
      <c r="I114" s="49"/>
      <c r="J114" s="175"/>
      <c r="K114" s="49"/>
      <c r="L114" s="175"/>
      <c r="M114" s="200"/>
      <c r="N114" s="200"/>
      <c r="O114" s="200"/>
      <c r="P114" s="200"/>
      <c r="Q114" s="187"/>
      <c r="R114" s="188"/>
      <c r="S114" s="125">
        <v>-119.5</v>
      </c>
      <c r="T114" s="126" t="s">
        <v>128</v>
      </c>
    </row>
    <row r="115" spans="1:20" x14ac:dyDescent="0.2">
      <c r="A115" s="38" t="s">
        <v>81</v>
      </c>
      <c r="B115" s="89" t="s">
        <v>2</v>
      </c>
      <c r="C115" s="116"/>
      <c r="D115" s="50"/>
      <c r="E115" s="177"/>
      <c r="F115" s="49">
        <f>F97</f>
        <v>-87</v>
      </c>
      <c r="G115" s="200">
        <f>G97</f>
        <v>-88.65</v>
      </c>
      <c r="H115" s="49"/>
      <c r="I115" s="49"/>
      <c r="J115" s="175"/>
      <c r="K115" s="49"/>
      <c r="L115" s="175"/>
      <c r="M115" s="200"/>
      <c r="N115" s="200"/>
      <c r="O115" s="200"/>
      <c r="P115" s="200"/>
      <c r="Q115" s="185">
        <f>Q50</f>
        <v>1.6093476939431082</v>
      </c>
      <c r="R115" s="186">
        <f>R50</f>
        <v>1.6093476939431082</v>
      </c>
      <c r="S115" s="124"/>
      <c r="T115" s="53"/>
    </row>
    <row r="116" spans="1:20" x14ac:dyDescent="0.2">
      <c r="A116" s="35" t="s">
        <v>82</v>
      </c>
      <c r="B116" s="89" t="s">
        <v>2</v>
      </c>
      <c r="C116" s="116"/>
      <c r="D116" s="50"/>
      <c r="E116" s="177"/>
      <c r="F116" s="49">
        <f>F115+Q115</f>
        <v>-85.390652306056893</v>
      </c>
      <c r="G116" s="175">
        <f>G115+R115</f>
        <v>-87.040652306056899</v>
      </c>
      <c r="H116" s="123"/>
      <c r="I116" s="49"/>
      <c r="J116" s="175"/>
      <c r="K116" s="49"/>
      <c r="L116" s="175"/>
      <c r="M116" s="200"/>
      <c r="N116" s="200"/>
      <c r="O116" s="200"/>
      <c r="P116" s="200"/>
      <c r="Q116" s="187"/>
      <c r="R116" s="188"/>
      <c r="S116" s="123"/>
      <c r="T116" s="53"/>
    </row>
    <row r="117" spans="1:20" s="48" customFormat="1" x14ac:dyDescent="0.2">
      <c r="A117" s="69"/>
      <c r="B117" s="90"/>
      <c r="C117" s="101"/>
      <c r="D117" s="43"/>
      <c r="E117" s="178"/>
      <c r="F117" s="43"/>
      <c r="G117" s="127"/>
      <c r="H117" s="93"/>
      <c r="I117" s="46"/>
      <c r="J117" s="127"/>
      <c r="K117" s="46"/>
      <c r="L117" s="127"/>
      <c r="M117" s="24"/>
      <c r="N117" s="24"/>
      <c r="O117" s="24"/>
      <c r="P117" s="24"/>
      <c r="Q117" s="189"/>
      <c r="R117" s="190"/>
      <c r="S117" s="93"/>
      <c r="T117" s="57"/>
    </row>
    <row r="118" spans="1:20" x14ac:dyDescent="0.2">
      <c r="A118" s="35" t="s">
        <v>121</v>
      </c>
      <c r="B118" s="89" t="s">
        <v>120</v>
      </c>
      <c r="C118" s="116"/>
      <c r="D118" s="50"/>
      <c r="E118" s="177"/>
      <c r="F118" s="278">
        <f>F119-Q119</f>
        <v>-57.730651588616752</v>
      </c>
      <c r="G118" s="181">
        <f>G119-R119</f>
        <v>-59.341562379920887</v>
      </c>
      <c r="H118" s="123"/>
      <c r="I118" s="49"/>
      <c r="J118" s="175"/>
      <c r="K118" s="49"/>
      <c r="L118" s="175"/>
      <c r="M118" s="200"/>
      <c r="N118" s="200"/>
      <c r="O118" s="200"/>
      <c r="P118" s="200"/>
      <c r="Q118" s="187"/>
      <c r="R118" s="188"/>
      <c r="S118" s="125">
        <f>-114.5+1+10*LOG(18000/15)</f>
        <v>-82.708187539523749</v>
      </c>
      <c r="T118" s="126" t="s">
        <v>129</v>
      </c>
    </row>
    <row r="119" spans="1:20" x14ac:dyDescent="0.2">
      <c r="A119" s="38" t="s">
        <v>122</v>
      </c>
      <c r="B119" s="89" t="s">
        <v>120</v>
      </c>
      <c r="C119" s="116"/>
      <c r="D119" s="50"/>
      <c r="E119" s="177"/>
      <c r="F119" s="49">
        <f>D98</f>
        <v>-56.122387547223397</v>
      </c>
      <c r="G119" s="200">
        <f>E98</f>
        <v>-57.733298338527533</v>
      </c>
      <c r="H119" s="123"/>
      <c r="I119" s="49"/>
      <c r="J119" s="175"/>
      <c r="K119" s="49"/>
      <c r="L119" s="175"/>
      <c r="M119" s="200"/>
      <c r="N119" s="200"/>
      <c r="O119" s="200"/>
      <c r="P119" s="200"/>
      <c r="Q119" s="185">
        <f>Q54</f>
        <v>1.6082640413933553</v>
      </c>
      <c r="R119" s="186">
        <f>R54</f>
        <v>1.6082640413933553</v>
      </c>
      <c r="S119" s="124"/>
      <c r="T119" s="53"/>
    </row>
    <row r="120" spans="1:20" x14ac:dyDescent="0.2">
      <c r="A120" s="35" t="s">
        <v>123</v>
      </c>
      <c r="B120" s="89" t="s">
        <v>120</v>
      </c>
      <c r="C120" s="116"/>
      <c r="D120" s="50"/>
      <c r="E120" s="177"/>
      <c r="F120" s="278">
        <f>F119+Q119</f>
        <v>-54.514123505830042</v>
      </c>
      <c r="G120" s="181">
        <f>G119+R119</f>
        <v>-56.125034297134178</v>
      </c>
      <c r="H120" s="123"/>
      <c r="I120" s="49"/>
      <c r="J120" s="175"/>
      <c r="K120" s="49"/>
      <c r="L120" s="175"/>
      <c r="M120" s="200"/>
      <c r="N120" s="200"/>
      <c r="O120" s="200"/>
      <c r="P120" s="200"/>
      <c r="Q120" s="187"/>
      <c r="R120" s="188"/>
      <c r="S120" s="125">
        <v>-50</v>
      </c>
      <c r="T120" s="126" t="s">
        <v>130</v>
      </c>
    </row>
    <row r="121" spans="1:20" s="48" customFormat="1" x14ac:dyDescent="0.2">
      <c r="A121" s="69"/>
      <c r="B121" s="90"/>
      <c r="C121" s="101"/>
      <c r="D121" s="43"/>
      <c r="E121" s="178"/>
      <c r="F121" s="43"/>
      <c r="G121" s="127"/>
      <c r="H121" s="93"/>
      <c r="I121" s="46"/>
      <c r="J121" s="127"/>
      <c r="K121" s="46"/>
      <c r="L121" s="127"/>
      <c r="M121" s="24"/>
      <c r="N121" s="24"/>
      <c r="O121" s="24"/>
      <c r="P121" s="24"/>
      <c r="Q121" s="189"/>
      <c r="R121" s="190"/>
      <c r="S121" s="93"/>
      <c r="T121" s="57"/>
    </row>
    <row r="122" spans="1:20" s="48" customFormat="1" x14ac:dyDescent="0.2">
      <c r="A122" s="230" t="s">
        <v>136</v>
      </c>
      <c r="B122" s="36" t="s">
        <v>4</v>
      </c>
      <c r="C122" s="116"/>
      <c r="D122" s="49"/>
      <c r="E122" s="175"/>
      <c r="F122" s="49"/>
      <c r="G122" s="175">
        <f>G123-R123</f>
        <v>-21.259347693943113</v>
      </c>
      <c r="H122" s="49"/>
      <c r="I122" s="49"/>
      <c r="J122" s="175"/>
      <c r="K122" s="49"/>
      <c r="L122" s="175"/>
      <c r="M122" s="200"/>
      <c r="N122" s="200"/>
      <c r="O122" s="200"/>
      <c r="P122" s="200"/>
      <c r="Q122" s="187"/>
      <c r="R122" s="188"/>
      <c r="S122" s="123"/>
      <c r="T122" s="53"/>
    </row>
    <row r="123" spans="1:20" s="48" customFormat="1" x14ac:dyDescent="0.2">
      <c r="A123" s="231" t="s">
        <v>137</v>
      </c>
      <c r="B123" s="36" t="s">
        <v>4</v>
      </c>
      <c r="C123" s="116"/>
      <c r="D123" s="49"/>
      <c r="E123" s="175"/>
      <c r="F123" s="49"/>
      <c r="G123" s="175">
        <f>G99</f>
        <v>-11.650000000000006</v>
      </c>
      <c r="H123" s="49"/>
      <c r="I123" s="49"/>
      <c r="J123" s="175"/>
      <c r="K123" s="49"/>
      <c r="L123" s="175"/>
      <c r="M123" s="200"/>
      <c r="N123" s="200"/>
      <c r="O123" s="200"/>
      <c r="P123" s="200"/>
      <c r="Q123" s="185"/>
      <c r="R123" s="186">
        <f>R58</f>
        <v>9.6093476939431088</v>
      </c>
      <c r="S123" s="124"/>
      <c r="T123" s="57"/>
    </row>
    <row r="124" spans="1:20" s="48" customFormat="1" x14ac:dyDescent="0.2">
      <c r="A124" s="230" t="s">
        <v>138</v>
      </c>
      <c r="B124" s="36" t="s">
        <v>4</v>
      </c>
      <c r="C124" s="116"/>
      <c r="D124" s="49"/>
      <c r="E124" s="175"/>
      <c r="F124" s="49"/>
      <c r="G124" s="181">
        <f>G123+R123</f>
        <v>-2.0406523060568968</v>
      </c>
      <c r="H124" s="123"/>
      <c r="I124" s="49"/>
      <c r="J124" s="175"/>
      <c r="K124" s="49"/>
      <c r="L124" s="175"/>
      <c r="M124" s="200"/>
      <c r="N124" s="200"/>
      <c r="O124" s="200"/>
      <c r="P124" s="200"/>
      <c r="Q124" s="187"/>
      <c r="R124" s="188"/>
      <c r="S124" s="125">
        <v>-2</v>
      </c>
      <c r="T124" s="126" t="s">
        <v>149</v>
      </c>
    </row>
    <row r="125" spans="1:20" s="48" customFormat="1" x14ac:dyDescent="0.2">
      <c r="A125" s="69"/>
      <c r="B125" s="90"/>
      <c r="C125" s="101"/>
      <c r="D125" s="43"/>
      <c r="E125" s="178"/>
      <c r="F125" s="46"/>
      <c r="G125" s="127"/>
      <c r="H125" s="93"/>
      <c r="I125" s="46"/>
      <c r="J125" s="127"/>
      <c r="K125" s="46"/>
      <c r="L125" s="127"/>
      <c r="M125" s="24"/>
      <c r="N125" s="24"/>
      <c r="O125" s="24"/>
      <c r="P125" s="24"/>
      <c r="Q125" s="189"/>
      <c r="R125" s="190"/>
      <c r="S125" s="93"/>
      <c r="T125" s="57"/>
    </row>
    <row r="126" spans="1:20" s="48" customFormat="1" x14ac:dyDescent="0.2">
      <c r="A126" s="35" t="s">
        <v>83</v>
      </c>
      <c r="B126" s="36" t="s">
        <v>4</v>
      </c>
      <c r="C126" s="116"/>
      <c r="D126" s="49"/>
      <c r="E126" s="175"/>
      <c r="F126" s="49"/>
      <c r="G126" s="175"/>
      <c r="H126" s="123"/>
      <c r="I126" s="49"/>
      <c r="J126" s="175"/>
      <c r="K126" s="49"/>
      <c r="L126" s="180">
        <f>L127-R127</f>
        <v>8.0669048105154797</v>
      </c>
      <c r="M126" s="200"/>
      <c r="N126" s="200"/>
      <c r="O126" s="200"/>
      <c r="P126" s="200"/>
      <c r="Q126" s="49"/>
      <c r="R126" s="175"/>
      <c r="S126" s="125">
        <v>-4</v>
      </c>
      <c r="T126" s="126" t="s">
        <v>131</v>
      </c>
    </row>
    <row r="127" spans="1:20" s="48" customFormat="1" x14ac:dyDescent="0.2">
      <c r="A127" s="38" t="s">
        <v>84</v>
      </c>
      <c r="B127" s="36" t="s">
        <v>4</v>
      </c>
      <c r="C127" s="116"/>
      <c r="D127" s="49"/>
      <c r="E127" s="175"/>
      <c r="F127" s="49"/>
      <c r="G127" s="175"/>
      <c r="H127" s="123"/>
      <c r="I127" s="49"/>
      <c r="J127" s="175"/>
      <c r="K127" s="49"/>
      <c r="L127" s="175">
        <f>L101</f>
        <v>8.6500000000000092</v>
      </c>
      <c r="M127" s="200"/>
      <c r="N127" s="200"/>
      <c r="O127" s="200"/>
      <c r="P127" s="200"/>
      <c r="Q127" s="185"/>
      <c r="R127" s="186">
        <f>R62</f>
        <v>0.58309518948452999</v>
      </c>
      <c r="S127" s="124"/>
      <c r="T127" s="22"/>
    </row>
    <row r="128" spans="1:20" s="48" customFormat="1" x14ac:dyDescent="0.2">
      <c r="A128" s="35" t="s">
        <v>85</v>
      </c>
      <c r="B128" s="36" t="s">
        <v>4</v>
      </c>
      <c r="C128" s="116"/>
      <c r="D128" s="49"/>
      <c r="E128" s="175"/>
      <c r="F128" s="49"/>
      <c r="G128" s="175"/>
      <c r="H128" s="123"/>
      <c r="I128" s="49"/>
      <c r="J128" s="175"/>
      <c r="K128" s="49"/>
      <c r="L128" s="175">
        <f>L127+R127</f>
        <v>9.2330951894845388</v>
      </c>
      <c r="M128" s="200"/>
      <c r="N128" s="200"/>
      <c r="O128" s="200"/>
      <c r="P128" s="200"/>
      <c r="Q128" s="49"/>
      <c r="R128" s="175"/>
      <c r="S128" s="123"/>
      <c r="T128" s="22"/>
    </row>
    <row r="129" spans="1:20" s="48" customFormat="1" x14ac:dyDescent="0.2">
      <c r="A129" s="43"/>
      <c r="B129" s="25"/>
      <c r="C129" s="101"/>
      <c r="D129" s="46"/>
      <c r="E129" s="127"/>
      <c r="F129" s="46"/>
      <c r="G129" s="127"/>
      <c r="H129" s="93"/>
      <c r="I129" s="46"/>
      <c r="J129" s="127"/>
      <c r="K129" s="46"/>
      <c r="L129" s="127"/>
      <c r="M129" s="24"/>
      <c r="N129" s="24"/>
      <c r="O129" s="24"/>
      <c r="P129" s="24"/>
      <c r="Q129" s="169"/>
      <c r="R129" s="170"/>
      <c r="S129" s="95"/>
      <c r="T129" s="22"/>
    </row>
    <row r="130" spans="1:20" s="48" customFormat="1" x14ac:dyDescent="0.2">
      <c r="A130" s="35" t="s">
        <v>86</v>
      </c>
      <c r="B130" s="89" t="s">
        <v>37</v>
      </c>
      <c r="C130" s="116"/>
      <c r="D130" s="50"/>
      <c r="E130" s="177"/>
      <c r="F130" s="49"/>
      <c r="G130" s="175"/>
      <c r="H130" s="123"/>
      <c r="I130" s="49"/>
      <c r="J130" s="175"/>
      <c r="K130" s="49"/>
      <c r="L130" s="181">
        <f>L131-R131</f>
        <v>-87.949047737303289</v>
      </c>
      <c r="M130" s="200"/>
      <c r="N130" s="200"/>
      <c r="O130" s="200"/>
      <c r="P130" s="200"/>
      <c r="Q130" s="187"/>
      <c r="R130" s="188"/>
      <c r="S130" s="193">
        <v>-118.5</v>
      </c>
      <c r="T130" s="192" t="s">
        <v>143</v>
      </c>
    </row>
    <row r="131" spans="1:20" s="48" customFormat="1" x14ac:dyDescent="0.2">
      <c r="A131" s="38" t="s">
        <v>87</v>
      </c>
      <c r="B131" s="89" t="s">
        <v>37</v>
      </c>
      <c r="C131" s="116"/>
      <c r="D131" s="50"/>
      <c r="E131" s="177"/>
      <c r="F131" s="49"/>
      <c r="G131" s="175"/>
      <c r="H131" s="123"/>
      <c r="I131" s="49"/>
      <c r="J131" s="175"/>
      <c r="K131" s="49"/>
      <c r="L131" s="175">
        <f>L102</f>
        <v>-86.339700043360182</v>
      </c>
      <c r="M131" s="200"/>
      <c r="N131" s="200"/>
      <c r="O131" s="200"/>
      <c r="P131" s="200"/>
      <c r="Q131" s="185"/>
      <c r="R131" s="186">
        <f>R66</f>
        <v>1.6093476939431082</v>
      </c>
      <c r="S131" s="124"/>
      <c r="T131" s="53"/>
    </row>
    <row r="132" spans="1:20" s="48" customFormat="1" x14ac:dyDescent="0.2">
      <c r="A132" s="35" t="s">
        <v>88</v>
      </c>
      <c r="B132" s="89" t="s">
        <v>37</v>
      </c>
      <c r="C132" s="116"/>
      <c r="D132" s="50"/>
      <c r="E132" s="177"/>
      <c r="F132" s="49"/>
      <c r="G132" s="175"/>
      <c r="H132" s="123"/>
      <c r="I132" s="49"/>
      <c r="J132" s="175"/>
      <c r="K132" s="49"/>
      <c r="L132" s="175">
        <f>L131+R131</f>
        <v>-84.730352349417075</v>
      </c>
      <c r="M132" s="200"/>
      <c r="N132" s="200"/>
      <c r="O132" s="200"/>
      <c r="P132" s="200"/>
      <c r="Q132" s="187"/>
      <c r="R132" s="188"/>
      <c r="S132" s="123"/>
      <c r="T132" s="53"/>
    </row>
    <row r="133" spans="1:20" s="48" customFormat="1" x14ac:dyDescent="0.2">
      <c r="A133" s="69"/>
      <c r="B133" s="90"/>
      <c r="C133" s="101"/>
      <c r="D133" s="43"/>
      <c r="E133" s="178"/>
      <c r="F133" s="46"/>
      <c r="G133" s="127"/>
      <c r="H133" s="93"/>
      <c r="I133" s="46"/>
      <c r="J133" s="127"/>
      <c r="K133" s="46"/>
      <c r="L133" s="127"/>
      <c r="M133" s="24"/>
      <c r="N133" s="24"/>
      <c r="O133" s="24"/>
      <c r="P133" s="24"/>
      <c r="Q133" s="189"/>
      <c r="R133" s="190"/>
      <c r="S133" s="93"/>
      <c r="T133" s="57"/>
    </row>
    <row r="134" spans="1:20" s="48" customFormat="1" x14ac:dyDescent="0.2">
      <c r="A134" s="35" t="s">
        <v>124</v>
      </c>
      <c r="B134" s="89" t="s">
        <v>96</v>
      </c>
      <c r="C134" s="116"/>
      <c r="D134" s="50"/>
      <c r="E134" s="177"/>
      <c r="F134" s="49"/>
      <c r="G134" s="175"/>
      <c r="H134" s="123"/>
      <c r="I134" s="49"/>
      <c r="J134" s="175"/>
      <c r="K134" s="49"/>
      <c r="L134" s="181">
        <f>L135-R135</f>
        <v>-56.340090312978219</v>
      </c>
      <c r="M134" s="200"/>
      <c r="N134" s="200"/>
      <c r="O134" s="200"/>
      <c r="P134" s="200"/>
      <c r="Q134" s="187"/>
      <c r="R134" s="188"/>
      <c r="S134" s="193">
        <f>-114.5+10*LOG(K9*12)</f>
        <v>-83.455128886876054</v>
      </c>
      <c r="T134" s="192" t="s">
        <v>142</v>
      </c>
    </row>
    <row r="135" spans="1:20" s="48" customFormat="1" x14ac:dyDescent="0.2">
      <c r="A135" s="38" t="s">
        <v>125</v>
      </c>
      <c r="B135" s="89" t="s">
        <v>96</v>
      </c>
      <c r="C135" s="116"/>
      <c r="D135" s="50"/>
      <c r="E135" s="177"/>
      <c r="F135" s="49"/>
      <c r="G135" s="175"/>
      <c r="H135" s="123"/>
      <c r="I135" s="49"/>
      <c r="J135" s="175"/>
      <c r="K135" s="49"/>
      <c r="L135" s="175">
        <f>J103</f>
        <v>-54.739293829933843</v>
      </c>
      <c r="M135" s="200"/>
      <c r="N135" s="200"/>
      <c r="O135" s="200"/>
      <c r="P135" s="200"/>
      <c r="Q135" s="187"/>
      <c r="R135" s="186">
        <f>R70</f>
        <v>1.6007964830443788</v>
      </c>
      <c r="S135" s="124"/>
      <c r="T135" s="53"/>
    </row>
    <row r="136" spans="1:20" s="48" customFormat="1" x14ac:dyDescent="0.2">
      <c r="A136" s="35" t="s">
        <v>126</v>
      </c>
      <c r="B136" s="89" t="s">
        <v>96</v>
      </c>
      <c r="C136" s="116"/>
      <c r="D136" s="50"/>
      <c r="E136" s="177"/>
      <c r="F136" s="49"/>
      <c r="G136" s="175"/>
      <c r="H136" s="123"/>
      <c r="I136" s="49"/>
      <c r="J136" s="175"/>
      <c r="K136" s="49"/>
      <c r="L136" s="181">
        <f>L135+R135</f>
        <v>-53.138497346889466</v>
      </c>
      <c r="M136" s="200"/>
      <c r="N136" s="200"/>
      <c r="O136" s="200"/>
      <c r="P136" s="200"/>
      <c r="Q136" s="187"/>
      <c r="R136" s="188"/>
      <c r="S136" s="125">
        <v>-50</v>
      </c>
      <c r="T136" s="126" t="s">
        <v>134</v>
      </c>
    </row>
    <row r="137" spans="1:20" s="48" customFormat="1" x14ac:dyDescent="0.2">
      <c r="A137" s="69"/>
      <c r="B137" s="25"/>
      <c r="C137" s="101"/>
      <c r="D137" s="46"/>
      <c r="E137" s="127"/>
      <c r="F137" s="46"/>
      <c r="G137" s="127"/>
      <c r="H137" s="93"/>
      <c r="I137" s="46"/>
      <c r="J137" s="127"/>
      <c r="K137" s="46"/>
      <c r="L137" s="127"/>
      <c r="M137" s="24"/>
      <c r="N137" s="24"/>
      <c r="O137" s="24"/>
      <c r="P137" s="24"/>
      <c r="Q137" s="189"/>
      <c r="R137" s="190"/>
      <c r="S137" s="98"/>
      <c r="T137" s="57"/>
    </row>
    <row r="138" spans="1:20" s="48" customFormat="1" x14ac:dyDescent="0.2">
      <c r="A138" s="230" t="s">
        <v>139</v>
      </c>
      <c r="B138" s="36" t="s">
        <v>4</v>
      </c>
      <c r="C138" s="116"/>
      <c r="D138" s="49"/>
      <c r="E138" s="175"/>
      <c r="F138" s="49"/>
      <c r="G138" s="175"/>
      <c r="H138" s="123"/>
      <c r="I138" s="49"/>
      <c r="J138" s="175"/>
      <c r="K138" s="49"/>
      <c r="L138" s="181">
        <f>L139-R139</f>
        <v>2.0509522626967094</v>
      </c>
      <c r="M138" s="200"/>
      <c r="N138" s="200"/>
      <c r="O138" s="200"/>
      <c r="P138" s="200"/>
      <c r="Q138" s="187"/>
      <c r="R138" s="188"/>
      <c r="S138" s="125">
        <v>2</v>
      </c>
      <c r="T138" s="126" t="s">
        <v>150</v>
      </c>
    </row>
    <row r="139" spans="1:20" s="48" customFormat="1" x14ac:dyDescent="0.2">
      <c r="A139" s="231" t="s">
        <v>140</v>
      </c>
      <c r="B139" s="36" t="s">
        <v>4</v>
      </c>
      <c r="C139" s="116"/>
      <c r="D139" s="49"/>
      <c r="E139" s="175"/>
      <c r="F139" s="49"/>
      <c r="G139" s="175"/>
      <c r="H139" s="123"/>
      <c r="I139" s="49"/>
      <c r="J139" s="175"/>
      <c r="K139" s="49"/>
      <c r="L139" s="175">
        <f>L104</f>
        <v>11.660299956639818</v>
      </c>
      <c r="M139" s="200"/>
      <c r="N139" s="200"/>
      <c r="O139" s="200"/>
      <c r="P139" s="200"/>
      <c r="Q139" s="185"/>
      <c r="R139" s="186">
        <f>R74</f>
        <v>9.6093476939431088</v>
      </c>
      <c r="S139" s="124"/>
      <c r="T139" s="57"/>
    </row>
    <row r="140" spans="1:20" s="48" customFormat="1" x14ac:dyDescent="0.2">
      <c r="A140" s="230" t="s">
        <v>141</v>
      </c>
      <c r="B140" s="36" t="s">
        <v>4</v>
      </c>
      <c r="C140" s="116"/>
      <c r="D140" s="49"/>
      <c r="E140" s="175"/>
      <c r="F140" s="49"/>
      <c r="G140" s="175"/>
      <c r="H140" s="123"/>
      <c r="I140" s="49"/>
      <c r="J140" s="175"/>
      <c r="K140" s="49"/>
      <c r="L140" s="175">
        <f>L139+R139</f>
        <v>21.269647650582925</v>
      </c>
      <c r="M140" s="200"/>
      <c r="N140" s="200"/>
      <c r="O140" s="200"/>
      <c r="P140" s="200"/>
      <c r="Q140" s="187"/>
      <c r="R140" s="188"/>
      <c r="S140" s="123"/>
      <c r="T140" s="53"/>
    </row>
    <row r="141" spans="1:20" x14ac:dyDescent="0.2">
      <c r="A141" s="43"/>
      <c r="B141" s="25"/>
      <c r="C141" s="101"/>
      <c r="D141" s="43"/>
      <c r="E141" s="178"/>
      <c r="F141" s="43"/>
      <c r="G141" s="178"/>
      <c r="H141" s="98"/>
      <c r="I141" s="43"/>
      <c r="J141" s="178"/>
      <c r="K141" s="43"/>
      <c r="L141" s="178"/>
      <c r="M141" s="201"/>
      <c r="N141" s="201"/>
      <c r="O141" s="201"/>
      <c r="P141" s="201"/>
      <c r="Q141" s="19"/>
      <c r="R141" s="59"/>
      <c r="S141" s="53"/>
      <c r="T141" s="53"/>
    </row>
    <row r="142" spans="1:20" ht="13.5" thickBot="1" x14ac:dyDescent="0.25">
      <c r="A142" s="51" t="s">
        <v>13</v>
      </c>
      <c r="B142" s="52"/>
      <c r="C142" s="131"/>
      <c r="D142" s="132"/>
      <c r="E142" s="179"/>
      <c r="F142" s="132"/>
      <c r="G142" s="179"/>
      <c r="H142" s="131"/>
      <c r="I142" s="132"/>
      <c r="J142" s="179"/>
      <c r="K142" s="132"/>
      <c r="L142" s="176"/>
      <c r="M142" s="244"/>
      <c r="N142" s="244"/>
      <c r="O142" s="244"/>
      <c r="P142" s="244"/>
      <c r="Q142" s="182"/>
      <c r="R142" s="183"/>
      <c r="S142" s="99"/>
      <c r="T142" s="61" t="s">
        <v>14</v>
      </c>
    </row>
  </sheetData>
  <mergeCells count="32">
    <mergeCell ref="D107:E107"/>
    <mergeCell ref="F107:G107"/>
    <mergeCell ref="I107:J107"/>
    <mergeCell ref="K107:L107"/>
    <mergeCell ref="Q107:R107"/>
    <mergeCell ref="D42:E42"/>
    <mergeCell ref="F42:G42"/>
    <mergeCell ref="I42:J42"/>
    <mergeCell ref="K42:L42"/>
    <mergeCell ref="M42:N42"/>
    <mergeCell ref="D83:E83"/>
    <mergeCell ref="F83:G83"/>
    <mergeCell ref="I83:J83"/>
    <mergeCell ref="K83:L83"/>
    <mergeCell ref="I30:J30"/>
    <mergeCell ref="K30:L30"/>
    <mergeCell ref="C41:N41"/>
    <mergeCell ref="I2:J2"/>
    <mergeCell ref="K2:L2"/>
    <mergeCell ref="D15:E15"/>
    <mergeCell ref="F15:G15"/>
    <mergeCell ref="I15:J15"/>
    <mergeCell ref="K15:L15"/>
    <mergeCell ref="D2:E2"/>
    <mergeCell ref="F2:G2"/>
    <mergeCell ref="O29:P29"/>
    <mergeCell ref="D30:E30"/>
    <mergeCell ref="F30:G30"/>
    <mergeCell ref="M30:N30"/>
    <mergeCell ref="O41:P41"/>
    <mergeCell ref="Q41:R41"/>
    <mergeCell ref="C29:L29"/>
  </mergeCells>
  <phoneticPr fontId="16" type="noConversion"/>
  <conditionalFormatting sqref="T142">
    <cfRule type="cellIs" dxfId="31" priority="14" stopIfTrue="1" operator="equal">
      <formula>"Yes"</formula>
    </cfRule>
    <cfRule type="cellIs" dxfId="30" priority="15" stopIfTrue="1" operator="notEqual">
      <formula>"Yes"</formula>
    </cfRule>
  </conditionalFormatting>
  <conditionalFormatting sqref="G110">
    <cfRule type="cellIs" dxfId="29" priority="16" stopIfTrue="1" operator="lessThan">
      <formula>S110</formula>
    </cfRule>
  </conditionalFormatting>
  <conditionalFormatting sqref="G114">
    <cfRule type="cellIs" dxfId="28" priority="13" stopIfTrue="1" operator="lessThan">
      <formula>S114</formula>
    </cfRule>
  </conditionalFormatting>
  <conditionalFormatting sqref="G118">
    <cfRule type="cellIs" dxfId="27" priority="12" stopIfTrue="1" operator="lessThan">
      <formula>S118</formula>
    </cfRule>
  </conditionalFormatting>
  <conditionalFormatting sqref="L126">
    <cfRule type="cellIs" dxfId="26" priority="11" stopIfTrue="1" operator="lessThan">
      <formula>$S$126</formula>
    </cfRule>
  </conditionalFormatting>
  <conditionalFormatting sqref="L130">
    <cfRule type="cellIs" dxfId="25" priority="10" stopIfTrue="1" operator="lessThan">
      <formula>$S$130</formula>
    </cfRule>
  </conditionalFormatting>
  <conditionalFormatting sqref="L134">
    <cfRule type="cellIs" dxfId="24" priority="9" stopIfTrue="1" operator="lessThan">
      <formula>$S$134</formula>
    </cfRule>
  </conditionalFormatting>
  <conditionalFormatting sqref="G120">
    <cfRule type="cellIs" dxfId="23" priority="8" stopIfTrue="1" operator="greaterThan">
      <formula>S120</formula>
    </cfRule>
  </conditionalFormatting>
  <conditionalFormatting sqref="G124">
    <cfRule type="cellIs" dxfId="22" priority="7" stopIfTrue="1" operator="greaterThan">
      <formula>S124</formula>
    </cfRule>
  </conditionalFormatting>
  <conditionalFormatting sqref="L136">
    <cfRule type="cellIs" dxfId="21" priority="6" stopIfTrue="1" operator="greaterThan">
      <formula>$S$136</formula>
    </cfRule>
  </conditionalFormatting>
  <conditionalFormatting sqref="L138">
    <cfRule type="cellIs" dxfId="20" priority="5" stopIfTrue="1" operator="lessThan">
      <formula>$S$138</formula>
    </cfRule>
  </conditionalFormatting>
  <conditionalFormatting sqref="F110">
    <cfRule type="cellIs" dxfId="19" priority="4" stopIfTrue="1" operator="lessThan">
      <formula>$S$110</formula>
    </cfRule>
  </conditionalFormatting>
  <conditionalFormatting sqref="F114">
    <cfRule type="cellIs" dxfId="18" priority="3" stopIfTrue="1" operator="lessThan">
      <formula>$S$114</formula>
    </cfRule>
  </conditionalFormatting>
  <conditionalFormatting sqref="F118">
    <cfRule type="cellIs" dxfId="17" priority="2" stopIfTrue="1" operator="lessThan">
      <formula>$S$118</formula>
    </cfRule>
  </conditionalFormatting>
  <conditionalFormatting sqref="F120">
    <cfRule type="cellIs" dxfId="16" priority="1" stopIfTrue="1" operator="greaterThan">
      <formula>$S$120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42"/>
  <sheetViews>
    <sheetView tabSelected="1" zoomScale="130" zoomScaleNormal="130" workbookViewId="0">
      <pane ySplit="19845" topLeftCell="A99"/>
      <selection activeCell="F11" sqref="F11"/>
      <selection pane="bottomLeft" activeCell="M129" sqref="M129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19" width="8.5703125" style="7" customWidth="1"/>
    <col min="20" max="20" width="42.5703125" style="7" customWidth="1"/>
    <col min="21" max="16384" width="10.7109375" style="7"/>
  </cols>
  <sheetData>
    <row r="1" spans="1:20" ht="13.5" thickBot="1" x14ac:dyDescent="0.25">
      <c r="Q1" s="8"/>
      <c r="R1" s="8"/>
      <c r="S1" s="8"/>
      <c r="T1" s="8"/>
    </row>
    <row r="2" spans="1:20" x14ac:dyDescent="0.2">
      <c r="A2" s="9" t="s">
        <v>11</v>
      </c>
      <c r="B2" s="10"/>
      <c r="C2" s="103" t="s">
        <v>31</v>
      </c>
      <c r="D2" s="285" t="s">
        <v>50</v>
      </c>
      <c r="E2" s="284"/>
      <c r="F2" s="285" t="s">
        <v>51</v>
      </c>
      <c r="G2" s="284"/>
      <c r="H2" s="103" t="s">
        <v>31</v>
      </c>
      <c r="I2" s="285" t="s">
        <v>52</v>
      </c>
      <c r="J2" s="284"/>
      <c r="K2" s="285" t="s">
        <v>53</v>
      </c>
      <c r="L2" s="284"/>
      <c r="M2" s="203"/>
      <c r="N2" s="203"/>
      <c r="O2" s="203"/>
      <c r="P2" s="203"/>
      <c r="Q2" s="85"/>
      <c r="R2" s="85"/>
      <c r="S2" s="85"/>
      <c r="T2" s="13" t="s">
        <v>0</v>
      </c>
    </row>
    <row r="3" spans="1:20" x14ac:dyDescent="0.2">
      <c r="A3" s="29"/>
      <c r="B3" s="59"/>
      <c r="C3" s="138"/>
      <c r="D3" s="139" t="s">
        <v>43</v>
      </c>
      <c r="E3" s="113" t="s">
        <v>44</v>
      </c>
      <c r="F3" s="139" t="s">
        <v>43</v>
      </c>
      <c r="G3" s="113" t="s">
        <v>44</v>
      </c>
      <c r="H3" s="204"/>
      <c r="I3" s="139" t="s">
        <v>43</v>
      </c>
      <c r="J3" s="113" t="s">
        <v>44</v>
      </c>
      <c r="K3" s="139" t="s">
        <v>43</v>
      </c>
      <c r="L3" s="113" t="s">
        <v>44</v>
      </c>
      <c r="M3" s="204"/>
      <c r="N3" s="204"/>
      <c r="O3" s="204"/>
      <c r="P3" s="204"/>
      <c r="Q3" s="17"/>
      <c r="R3" s="17"/>
      <c r="S3" s="17"/>
      <c r="T3" s="114"/>
    </row>
    <row r="4" spans="1:20" x14ac:dyDescent="0.2">
      <c r="A4" s="14"/>
      <c r="B4" s="15" t="s">
        <v>1</v>
      </c>
      <c r="C4" s="15"/>
      <c r="D4" s="78"/>
      <c r="E4" s="142"/>
      <c r="F4" s="78"/>
      <c r="G4" s="142"/>
      <c r="H4" s="25"/>
      <c r="I4" s="78"/>
      <c r="J4" s="142"/>
      <c r="K4" s="78"/>
      <c r="L4" s="142"/>
      <c r="M4" s="25"/>
      <c r="N4" s="25"/>
      <c r="O4" s="25"/>
      <c r="P4" s="25"/>
      <c r="Q4" s="17"/>
      <c r="R4" s="17"/>
      <c r="S4" s="17"/>
      <c r="T4" s="57"/>
    </row>
    <row r="5" spans="1:20" x14ac:dyDescent="0.2">
      <c r="A5" s="104" t="s">
        <v>32</v>
      </c>
      <c r="B5" s="105" t="s">
        <v>33</v>
      </c>
      <c r="C5" s="15"/>
      <c r="D5" s="108"/>
      <c r="E5" s="148"/>
      <c r="F5" s="78"/>
      <c r="G5" s="142"/>
      <c r="H5" s="25"/>
      <c r="I5" s="237">
        <v>30</v>
      </c>
      <c r="J5" s="148">
        <f>$I5</f>
        <v>30</v>
      </c>
      <c r="K5" s="78"/>
      <c r="L5" s="142"/>
      <c r="M5" s="25"/>
      <c r="N5" s="25"/>
      <c r="O5" s="25"/>
      <c r="P5" s="25"/>
      <c r="Q5" s="73"/>
      <c r="R5" s="73"/>
      <c r="S5" s="17"/>
      <c r="T5" s="22" t="s">
        <v>175</v>
      </c>
    </row>
    <row r="6" spans="1:20" x14ac:dyDescent="0.2">
      <c r="A6" s="104" t="s">
        <v>34</v>
      </c>
      <c r="B6" s="106" t="s">
        <v>35</v>
      </c>
      <c r="C6" s="15"/>
      <c r="D6" s="108"/>
      <c r="E6" s="148"/>
      <c r="F6" s="78"/>
      <c r="G6" s="142"/>
      <c r="H6" s="25"/>
      <c r="I6" s="237">
        <v>20</v>
      </c>
      <c r="J6" s="148">
        <f>$I6</f>
        <v>20</v>
      </c>
      <c r="K6" s="78"/>
      <c r="L6" s="142"/>
      <c r="M6" s="25"/>
      <c r="N6" s="25"/>
      <c r="O6" s="25"/>
      <c r="P6" s="25"/>
      <c r="Q6" s="73"/>
      <c r="R6" s="73"/>
      <c r="S6" s="17"/>
      <c r="T6" s="22" t="s">
        <v>175</v>
      </c>
    </row>
    <row r="7" spans="1:20" x14ac:dyDescent="0.2">
      <c r="A7" s="19" t="s">
        <v>36</v>
      </c>
      <c r="B7" s="58" t="s">
        <v>2</v>
      </c>
      <c r="C7" s="20"/>
      <c r="D7" s="226">
        <v>-104</v>
      </c>
      <c r="E7" s="127">
        <f>$D7</f>
        <v>-104</v>
      </c>
      <c r="F7" s="146"/>
      <c r="G7" s="136"/>
      <c r="H7" s="23"/>
      <c r="I7" s="227">
        <v>-98</v>
      </c>
      <c r="J7" s="127">
        <f>$I7</f>
        <v>-98</v>
      </c>
      <c r="K7" s="146"/>
      <c r="L7" s="136"/>
      <c r="M7" s="23"/>
      <c r="N7" s="23"/>
      <c r="O7" s="23"/>
      <c r="P7" s="23"/>
      <c r="Q7" s="73"/>
      <c r="R7" s="73"/>
      <c r="S7" s="21"/>
      <c r="T7" s="22" t="s">
        <v>176</v>
      </c>
    </row>
    <row r="8" spans="1:20" s="8" customFormat="1" x14ac:dyDescent="0.2">
      <c r="A8" s="19" t="s">
        <v>3</v>
      </c>
      <c r="B8" s="20" t="s">
        <v>4</v>
      </c>
      <c r="C8" s="20"/>
      <c r="D8" s="108"/>
      <c r="E8" s="20"/>
      <c r="F8" s="234">
        <v>17</v>
      </c>
      <c r="G8" s="153">
        <v>17</v>
      </c>
      <c r="H8" s="23"/>
      <c r="I8" s="108"/>
      <c r="J8" s="20"/>
      <c r="K8" s="239">
        <v>-99</v>
      </c>
      <c r="L8" s="233">
        <v>7</v>
      </c>
      <c r="M8" s="24"/>
      <c r="N8" s="24"/>
      <c r="O8" s="24"/>
      <c r="P8" s="24"/>
      <c r="Q8" s="21"/>
      <c r="R8" s="21"/>
      <c r="S8" s="21"/>
      <c r="T8" s="22" t="s">
        <v>176</v>
      </c>
    </row>
    <row r="9" spans="1:20" s="8" customFormat="1" x14ac:dyDescent="0.2">
      <c r="A9" s="19" t="s">
        <v>42</v>
      </c>
      <c r="B9" s="20"/>
      <c r="C9" s="20"/>
      <c r="D9" s="108"/>
      <c r="E9" s="20"/>
      <c r="F9" s="150"/>
      <c r="G9" s="149"/>
      <c r="H9" s="202"/>
      <c r="I9" s="150"/>
      <c r="J9" s="149"/>
      <c r="K9" s="232">
        <v>51</v>
      </c>
      <c r="L9" s="149">
        <f>$K9</f>
        <v>51</v>
      </c>
      <c r="M9" s="202"/>
      <c r="N9" s="202"/>
      <c r="O9" s="202"/>
      <c r="P9" s="202"/>
      <c r="Q9" s="21"/>
      <c r="R9" s="21"/>
      <c r="S9" s="21"/>
      <c r="T9" s="191" t="s">
        <v>177</v>
      </c>
    </row>
    <row r="10" spans="1:20" s="8" customFormat="1" x14ac:dyDescent="0.2">
      <c r="A10" s="19" t="s">
        <v>90</v>
      </c>
      <c r="B10" s="58" t="s">
        <v>91</v>
      </c>
      <c r="C10" s="225">
        <v>-77</v>
      </c>
      <c r="D10" s="108"/>
      <c r="E10" s="20"/>
      <c r="F10" s="18"/>
      <c r="G10" s="149"/>
      <c r="H10" s="202"/>
      <c r="I10" s="150"/>
      <c r="J10" s="149"/>
      <c r="K10" s="150"/>
      <c r="L10" s="149"/>
      <c r="M10" s="202"/>
      <c r="N10" s="202"/>
      <c r="O10" s="202"/>
      <c r="P10" s="202"/>
      <c r="Q10" s="21"/>
      <c r="R10" s="21"/>
      <c r="S10" s="21"/>
      <c r="T10" s="22" t="s">
        <v>178</v>
      </c>
    </row>
    <row r="11" spans="1:20" s="8" customFormat="1" x14ac:dyDescent="0.2">
      <c r="A11" s="34" t="s">
        <v>92</v>
      </c>
      <c r="B11" s="58" t="s">
        <v>91</v>
      </c>
      <c r="C11" s="202"/>
      <c r="D11" s="108"/>
      <c r="E11" s="20"/>
      <c r="F11" s="150"/>
      <c r="G11" s="149"/>
      <c r="H11" s="232">
        <v>-98</v>
      </c>
      <c r="I11" s="150"/>
      <c r="J11" s="149"/>
      <c r="K11" s="150"/>
      <c r="L11" s="149"/>
      <c r="M11" s="202"/>
      <c r="N11" s="202"/>
      <c r="O11" s="202"/>
      <c r="P11" s="202"/>
      <c r="Q11" s="21"/>
      <c r="R11" s="21"/>
      <c r="S11" s="21"/>
      <c r="T11" s="22" t="s">
        <v>179</v>
      </c>
    </row>
    <row r="12" spans="1:20" ht="13.5" thickBot="1" x14ac:dyDescent="0.25">
      <c r="A12" s="129" t="s">
        <v>180</v>
      </c>
      <c r="B12" s="130"/>
      <c r="C12" s="107"/>
      <c r="D12" s="145"/>
      <c r="E12" s="88"/>
      <c r="F12" s="145"/>
      <c r="G12" s="88"/>
      <c r="H12" s="195"/>
      <c r="I12" s="145"/>
      <c r="J12" s="88"/>
      <c r="K12" s="145"/>
      <c r="L12" s="88"/>
      <c r="M12" s="195"/>
      <c r="N12" s="195"/>
      <c r="O12" s="195"/>
      <c r="P12" s="195"/>
      <c r="Q12" s="86"/>
      <c r="R12" s="86"/>
      <c r="S12" s="86"/>
      <c r="T12" s="54"/>
    </row>
    <row r="13" spans="1:20" x14ac:dyDescent="0.2">
      <c r="B13" s="21"/>
      <c r="C13" s="21"/>
      <c r="D13" s="18"/>
      <c r="E13" s="18"/>
      <c r="F13" s="18"/>
      <c r="G13" s="18"/>
      <c r="H13" s="18"/>
      <c r="I13" s="18"/>
      <c r="J13" s="18"/>
      <c r="K13" s="21"/>
      <c r="L13" s="23"/>
      <c r="M13" s="23"/>
      <c r="N13" s="23"/>
      <c r="O13" s="23"/>
      <c r="P13" s="23"/>
      <c r="Q13" s="8"/>
      <c r="R13" s="8"/>
      <c r="S13" s="8"/>
      <c r="T13" s="60"/>
    </row>
    <row r="14" spans="1:20" ht="13.5" thickBot="1" x14ac:dyDescent="0.25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21"/>
      <c r="L14" s="24"/>
      <c r="M14" s="24"/>
      <c r="N14" s="24"/>
      <c r="O14" s="24"/>
      <c r="P14" s="24"/>
      <c r="Q14" s="18"/>
      <c r="R14" s="18"/>
      <c r="S14" s="18"/>
    </row>
    <row r="15" spans="1:20" x14ac:dyDescent="0.2">
      <c r="A15" s="9" t="s">
        <v>20</v>
      </c>
      <c r="B15" s="27"/>
      <c r="C15" s="27"/>
      <c r="D15" s="285" t="s">
        <v>50</v>
      </c>
      <c r="E15" s="284"/>
      <c r="F15" s="285" t="s">
        <v>51</v>
      </c>
      <c r="G15" s="284"/>
      <c r="H15" s="203"/>
      <c r="I15" s="285" t="s">
        <v>52</v>
      </c>
      <c r="J15" s="284"/>
      <c r="K15" s="285" t="s">
        <v>53</v>
      </c>
      <c r="L15" s="284"/>
      <c r="M15" s="203"/>
      <c r="N15" s="203"/>
      <c r="O15" s="203"/>
      <c r="P15" s="203"/>
      <c r="Q15" s="28"/>
      <c r="R15" s="28"/>
      <c r="S15" s="28"/>
      <c r="T15" s="13" t="s">
        <v>0</v>
      </c>
    </row>
    <row r="16" spans="1:20" x14ac:dyDescent="0.2">
      <c r="A16" s="29"/>
      <c r="B16" s="20"/>
      <c r="C16" s="20"/>
      <c r="D16" s="139" t="s">
        <v>43</v>
      </c>
      <c r="E16" s="113" t="s">
        <v>44</v>
      </c>
      <c r="F16" s="139" t="s">
        <v>43</v>
      </c>
      <c r="G16" s="113" t="s">
        <v>44</v>
      </c>
      <c r="H16" s="204"/>
      <c r="I16" s="139" t="s">
        <v>43</v>
      </c>
      <c r="J16" s="113" t="s">
        <v>44</v>
      </c>
      <c r="K16" s="139" t="s">
        <v>43</v>
      </c>
      <c r="L16" s="113" t="s">
        <v>44</v>
      </c>
      <c r="M16" s="204"/>
      <c r="N16" s="204"/>
      <c r="O16" s="204"/>
      <c r="P16" s="204"/>
      <c r="Q16" s="21"/>
      <c r="R16" s="21"/>
      <c r="S16" s="21"/>
      <c r="T16" s="114"/>
    </row>
    <row r="17" spans="1:23" x14ac:dyDescent="0.2">
      <c r="A17" s="34" t="s">
        <v>21</v>
      </c>
      <c r="B17" s="58" t="s">
        <v>55</v>
      </c>
      <c r="C17" s="58"/>
      <c r="D17" s="151">
        <f>(10^12)*(10^-3)*10^(D7/10)</f>
        <v>3.9810717055349581E-2</v>
      </c>
      <c r="E17" s="135">
        <f>(10^12)*(10^-3)*10^(E7/10)</f>
        <v>3.9810717055349581E-2</v>
      </c>
      <c r="F17" s="40">
        <f>(10^12)*(10^-3)*10^((D7+F8)/10)</f>
        <v>1.9952623149688824</v>
      </c>
      <c r="G17" s="135">
        <f>(10^12)*(10^-3)*10^((E7+G8)/10)</f>
        <v>1.9952623149688824</v>
      </c>
      <c r="H17" s="74"/>
      <c r="I17" s="151"/>
      <c r="J17" s="135"/>
      <c r="K17" s="151"/>
      <c r="L17" s="135"/>
      <c r="M17" s="74"/>
      <c r="N17" s="74"/>
      <c r="O17" s="74"/>
      <c r="P17" s="74"/>
      <c r="Q17" s="30"/>
      <c r="R17" s="30"/>
      <c r="S17" s="30"/>
      <c r="T17" s="22" t="s">
        <v>45</v>
      </c>
    </row>
    <row r="18" spans="1:23" x14ac:dyDescent="0.2">
      <c r="A18" s="31" t="s">
        <v>56</v>
      </c>
      <c r="B18" s="20" t="s">
        <v>4</v>
      </c>
      <c r="C18" s="20"/>
      <c r="D18" s="108"/>
      <c r="E18" s="20"/>
      <c r="F18" s="46">
        <f>10*LOG(F17/D17)</f>
        <v>17.000000000000021</v>
      </c>
      <c r="G18" s="127">
        <f>10*LOG(G17/E17)</f>
        <v>17.000000000000021</v>
      </c>
      <c r="H18" s="24"/>
      <c r="I18" s="46"/>
      <c r="J18" s="127"/>
      <c r="K18" s="156"/>
      <c r="L18" s="127"/>
      <c r="M18" s="24"/>
      <c r="N18" s="24"/>
      <c r="O18" s="24"/>
      <c r="P18" s="24"/>
      <c r="Q18" s="32"/>
      <c r="R18" s="32"/>
      <c r="S18" s="32"/>
      <c r="T18" s="22" t="s">
        <v>57</v>
      </c>
    </row>
    <row r="19" spans="1:23" x14ac:dyDescent="0.2">
      <c r="A19" s="160" t="s">
        <v>54</v>
      </c>
      <c r="B19" s="20" t="s">
        <v>2</v>
      </c>
      <c r="C19" s="20"/>
      <c r="D19" s="108"/>
      <c r="E19" s="20"/>
      <c r="F19" s="46">
        <f>$D7+F8</f>
        <v>-87</v>
      </c>
      <c r="G19" s="136">
        <f>$E7+G8</f>
        <v>-87</v>
      </c>
      <c r="H19" s="23"/>
      <c r="I19" s="146"/>
      <c r="J19" s="136"/>
      <c r="K19" s="156"/>
      <c r="L19" s="136"/>
      <c r="M19" s="23"/>
      <c r="N19" s="23"/>
      <c r="O19" s="23"/>
      <c r="P19" s="23"/>
      <c r="Q19" s="26"/>
      <c r="R19" s="26"/>
      <c r="S19" s="26"/>
      <c r="T19" s="62" t="s">
        <v>58</v>
      </c>
      <c r="V19"/>
      <c r="W19"/>
    </row>
    <row r="20" spans="1:23" x14ac:dyDescent="0.2">
      <c r="A20" s="250" t="s">
        <v>93</v>
      </c>
      <c r="B20" s="20" t="s">
        <v>94</v>
      </c>
      <c r="C20" s="20"/>
      <c r="D20" s="152">
        <f>10*LOG((D17+F17)*10^-9)+10*LOG((18*10^6)/(15*10^3))</f>
        <v>-56.122387547223397</v>
      </c>
      <c r="E20" s="153">
        <f>10*LOG((E17+G17)*10^-9)+10*LOG((18*10^6)/(15*10^3))</f>
        <v>-56.122387547223397</v>
      </c>
      <c r="F20" s="46"/>
      <c r="G20" s="136"/>
      <c r="H20" s="23"/>
      <c r="I20" s="146"/>
      <c r="J20" s="136"/>
      <c r="K20" s="146"/>
      <c r="L20" s="136"/>
      <c r="M20" s="23"/>
      <c r="N20" s="23"/>
      <c r="O20" s="23"/>
      <c r="P20" s="23"/>
      <c r="Q20" s="26"/>
      <c r="R20" s="26"/>
      <c r="S20" s="26"/>
      <c r="T20" s="62" t="s">
        <v>99</v>
      </c>
      <c r="V20"/>
      <c r="W20"/>
    </row>
    <row r="21" spans="1:23" x14ac:dyDescent="0.2">
      <c r="A21" s="236" t="s">
        <v>97</v>
      </c>
      <c r="B21" s="20" t="s">
        <v>4</v>
      </c>
      <c r="C21" s="20"/>
      <c r="D21" s="152"/>
      <c r="E21" s="153"/>
      <c r="F21" s="46">
        <f>F19-$C10</f>
        <v>-10</v>
      </c>
      <c r="G21" s="136">
        <f>G19-$C10</f>
        <v>-10</v>
      </c>
      <c r="H21" s="23"/>
      <c r="I21" s="205"/>
      <c r="J21" s="209"/>
      <c r="K21" s="206"/>
      <c r="L21" s="208"/>
      <c r="M21" s="207"/>
      <c r="N21" s="207"/>
      <c r="O21" s="207"/>
      <c r="P21" s="207"/>
      <c r="Q21" s="26"/>
      <c r="R21" s="26"/>
      <c r="S21" s="26"/>
      <c r="T21" s="62" t="s">
        <v>100</v>
      </c>
      <c r="V21"/>
      <c r="W21"/>
    </row>
    <row r="22" spans="1:23" x14ac:dyDescent="0.2">
      <c r="A22" s="34" t="s">
        <v>21</v>
      </c>
      <c r="B22" s="58" t="s">
        <v>38</v>
      </c>
      <c r="C22" s="20"/>
      <c r="D22" s="152"/>
      <c r="E22" s="153"/>
      <c r="F22" s="46"/>
      <c r="G22" s="136"/>
      <c r="H22" s="23"/>
      <c r="I22" s="205">
        <f>(10^12)*(10^-3)*($I5/15)*10^(I7/10)</f>
        <v>0.31697863849222196</v>
      </c>
      <c r="J22" s="30">
        <f>(10^12)*(10^-3)*($J5/15)*10^(J7/10)</f>
        <v>0.31697863849222196</v>
      </c>
      <c r="K22" s="241">
        <f>(10^12)*(10^-3)*($I5/15)*10^(($I7+K8)/10)</f>
        <v>3.9905246299377443E-11</v>
      </c>
      <c r="L22" s="208">
        <f>(10^12)*(10^-3)*($I5/15)*10^(($I7+L8)/10)</f>
        <v>1.5886564694485601</v>
      </c>
      <c r="M22" s="207"/>
      <c r="N22" s="207"/>
      <c r="O22" s="207"/>
      <c r="P22" s="207"/>
      <c r="Q22" s="26"/>
      <c r="R22" s="26"/>
      <c r="S22" s="26"/>
      <c r="T22" s="22" t="s">
        <v>45</v>
      </c>
      <c r="V22"/>
      <c r="W22"/>
    </row>
    <row r="23" spans="1:23" x14ac:dyDescent="0.2">
      <c r="A23" s="31" t="s">
        <v>46</v>
      </c>
      <c r="B23" s="20" t="s">
        <v>4</v>
      </c>
      <c r="C23" s="20"/>
      <c r="D23" s="152"/>
      <c r="E23" s="153"/>
      <c r="F23" s="146"/>
      <c r="G23" s="136"/>
      <c r="H23" s="23"/>
      <c r="I23" s="205"/>
      <c r="J23" s="209"/>
      <c r="K23" s="242">
        <f>10*LOG(K22/I22)</f>
        <v>-99</v>
      </c>
      <c r="L23" s="127">
        <f>10*LOG(L22/J22)</f>
        <v>7.0000000000000027</v>
      </c>
      <c r="M23" s="24"/>
      <c r="N23" s="24"/>
      <c r="O23" s="24"/>
      <c r="P23" s="24"/>
      <c r="Q23" s="26"/>
      <c r="R23" s="26"/>
      <c r="S23" s="26"/>
      <c r="T23" s="22" t="s">
        <v>65</v>
      </c>
      <c r="V23"/>
      <c r="W23"/>
    </row>
    <row r="24" spans="1:23" x14ac:dyDescent="0.2">
      <c r="A24" s="160" t="s">
        <v>47</v>
      </c>
      <c r="B24" s="20" t="s">
        <v>37</v>
      </c>
      <c r="C24" s="20"/>
      <c r="D24" s="152"/>
      <c r="E24" s="153"/>
      <c r="F24" s="146"/>
      <c r="G24" s="136"/>
      <c r="H24" s="23"/>
      <c r="I24" s="205"/>
      <c r="J24" s="209"/>
      <c r="K24" s="242">
        <f>$I7+K8+10*LOG($I5/15)</f>
        <v>-193.98970004336019</v>
      </c>
      <c r="L24" s="136">
        <f>$I7+L8+10*LOG($I5/15)</f>
        <v>-87.989700043360187</v>
      </c>
      <c r="M24" s="23"/>
      <c r="N24" s="23"/>
      <c r="O24" s="23"/>
      <c r="P24" s="23"/>
      <c r="Q24" s="26"/>
      <c r="R24" s="26"/>
      <c r="S24" s="26"/>
      <c r="T24" s="62" t="s">
        <v>66</v>
      </c>
      <c r="V24"/>
      <c r="W24"/>
    </row>
    <row r="25" spans="1:23" x14ac:dyDescent="0.2">
      <c r="A25" s="250" t="s">
        <v>95</v>
      </c>
      <c r="B25" s="20" t="s">
        <v>96</v>
      </c>
      <c r="C25" s="20"/>
      <c r="D25" s="152"/>
      <c r="E25" s="153"/>
      <c r="F25" s="146"/>
      <c r="G25" s="136"/>
      <c r="H25" s="23"/>
      <c r="I25" s="152">
        <f>10*LOG((I22+K22)*10^-9)+10*LOG(K9*12)</f>
        <v>-67.122185821357846</v>
      </c>
      <c r="J25" s="153">
        <f>10*LOG((J22+L22)*10^-9)+10*LOG(L9*12)</f>
        <v>-59.332088325378926</v>
      </c>
      <c r="K25" s="242"/>
      <c r="L25" s="127"/>
      <c r="M25" s="24"/>
      <c r="N25" s="24"/>
      <c r="O25" s="24"/>
      <c r="P25" s="24"/>
      <c r="Q25" s="26"/>
      <c r="R25" s="26"/>
      <c r="S25" s="26"/>
      <c r="T25" s="62" t="s">
        <v>99</v>
      </c>
      <c r="V25"/>
      <c r="W25"/>
    </row>
    <row r="26" spans="1:23" ht="13.5" thickBot="1" x14ac:dyDescent="0.25">
      <c r="A26" s="251" t="s">
        <v>98</v>
      </c>
      <c r="B26" s="88" t="s">
        <v>4</v>
      </c>
      <c r="C26" s="88"/>
      <c r="D26" s="154"/>
      <c r="E26" s="137"/>
      <c r="F26" s="155"/>
      <c r="G26" s="147"/>
      <c r="H26" s="82"/>
      <c r="I26" s="155"/>
      <c r="J26" s="147"/>
      <c r="K26" s="243">
        <f>K24-$H11</f>
        <v>-95.989700043360187</v>
      </c>
      <c r="L26" s="228">
        <f>L24-$H11</f>
        <v>10.010299956639813</v>
      </c>
      <c r="M26" s="240"/>
      <c r="N26" s="240"/>
      <c r="O26" s="240"/>
      <c r="P26" s="240"/>
      <c r="Q26" s="79"/>
      <c r="R26" s="79"/>
      <c r="S26" s="79"/>
      <c r="T26" s="253" t="s">
        <v>100</v>
      </c>
      <c r="V26"/>
      <c r="W26"/>
    </row>
    <row r="27" spans="1:23" x14ac:dyDescent="0.2">
      <c r="K27" s="48"/>
      <c r="L27" s="48"/>
      <c r="M27" s="48"/>
      <c r="N27" s="48"/>
      <c r="O27" s="48"/>
      <c r="P27" s="48"/>
    </row>
    <row r="28" spans="1:23" ht="13.5" thickBot="1" x14ac:dyDescent="0.25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21"/>
      <c r="L28" s="73"/>
      <c r="M28" s="73"/>
      <c r="N28" s="73"/>
      <c r="O28" s="73"/>
      <c r="P28" s="73"/>
      <c r="Q28" s="18"/>
      <c r="R28" s="18"/>
      <c r="S28" s="18"/>
    </row>
    <row r="29" spans="1:23" ht="13.5" thickBot="1" x14ac:dyDescent="0.25">
      <c r="A29" s="9" t="s">
        <v>22</v>
      </c>
      <c r="B29" s="27"/>
      <c r="C29" s="290" t="s">
        <v>41</v>
      </c>
      <c r="D29" s="291"/>
      <c r="E29" s="291"/>
      <c r="F29" s="291"/>
      <c r="G29" s="291"/>
      <c r="H29" s="291"/>
      <c r="I29" s="291"/>
      <c r="J29" s="291"/>
      <c r="K29" s="291"/>
      <c r="L29" s="291"/>
      <c r="M29" s="252"/>
      <c r="N29" s="252"/>
      <c r="O29" s="281" t="s">
        <v>101</v>
      </c>
      <c r="P29" s="282"/>
      <c r="Q29" s="159"/>
      <c r="R29" s="12"/>
      <c r="S29" s="10"/>
      <c r="T29" s="210" t="s">
        <v>0</v>
      </c>
    </row>
    <row r="30" spans="1:23" x14ac:dyDescent="0.2">
      <c r="A30" s="29"/>
      <c r="B30" s="20"/>
      <c r="C30" s="92"/>
      <c r="D30" s="286" t="s">
        <v>50</v>
      </c>
      <c r="E30" s="287"/>
      <c r="F30" s="286" t="s">
        <v>51</v>
      </c>
      <c r="G30" s="287"/>
      <c r="H30" s="223"/>
      <c r="I30" s="286" t="s">
        <v>52</v>
      </c>
      <c r="J30" s="287"/>
      <c r="K30" s="286" t="s">
        <v>53</v>
      </c>
      <c r="L30" s="297"/>
      <c r="M30" s="295" t="s">
        <v>147</v>
      </c>
      <c r="N30" s="296"/>
      <c r="O30" s="254"/>
      <c r="P30" s="238"/>
      <c r="Q30" s="19"/>
      <c r="R30" s="8"/>
      <c r="S30" s="59"/>
      <c r="T30" s="211"/>
    </row>
    <row r="31" spans="1:23" x14ac:dyDescent="0.2">
      <c r="A31" s="29"/>
      <c r="B31" s="20"/>
      <c r="C31" s="92"/>
      <c r="D31" s="139" t="s">
        <v>43</v>
      </c>
      <c r="E31" s="113" t="s">
        <v>44</v>
      </c>
      <c r="F31" s="139" t="s">
        <v>43</v>
      </c>
      <c r="G31" s="113" t="s">
        <v>44</v>
      </c>
      <c r="H31" s="204"/>
      <c r="I31" s="139" t="s">
        <v>43</v>
      </c>
      <c r="J31" s="113" t="s">
        <v>44</v>
      </c>
      <c r="K31" s="139" t="s">
        <v>43</v>
      </c>
      <c r="L31" s="204" t="s">
        <v>44</v>
      </c>
      <c r="M31" s="139" t="s">
        <v>43</v>
      </c>
      <c r="N31" s="204" t="s">
        <v>44</v>
      </c>
      <c r="O31" s="139" t="s">
        <v>43</v>
      </c>
      <c r="P31" s="113" t="s">
        <v>44</v>
      </c>
      <c r="Q31" s="19"/>
      <c r="R31" s="8"/>
      <c r="S31" s="59"/>
      <c r="T31" s="211"/>
    </row>
    <row r="32" spans="1:23" x14ac:dyDescent="0.2">
      <c r="A32" s="43" t="s">
        <v>68</v>
      </c>
      <c r="B32" s="111" t="s">
        <v>6</v>
      </c>
      <c r="C32" s="157"/>
      <c r="D32" s="229">
        <v>1.5</v>
      </c>
      <c r="E32" s="77">
        <f>$D32</f>
        <v>1.5</v>
      </c>
      <c r="F32" s="75"/>
      <c r="G32" s="77"/>
      <c r="H32" s="76"/>
      <c r="I32" s="229">
        <v>1.5</v>
      </c>
      <c r="J32" s="77">
        <f>$I32</f>
        <v>1.5</v>
      </c>
      <c r="M32" s="19"/>
      <c r="N32" s="59"/>
      <c r="O32" s="19"/>
      <c r="P32" s="59"/>
      <c r="Q32" s="19"/>
      <c r="R32" s="8"/>
      <c r="S32" s="59"/>
      <c r="T32" s="57"/>
    </row>
    <row r="33" spans="1:21" ht="15.75" x14ac:dyDescent="0.3">
      <c r="A33" s="236" t="s">
        <v>154</v>
      </c>
      <c r="B33" s="111" t="s">
        <v>6</v>
      </c>
      <c r="C33" s="157"/>
      <c r="D33" s="229">
        <v>1.5</v>
      </c>
      <c r="E33" s="77">
        <f>$D33</f>
        <v>1.5</v>
      </c>
      <c r="F33" s="75"/>
      <c r="G33" s="77"/>
      <c r="H33" s="76"/>
      <c r="I33" s="229">
        <v>1.5</v>
      </c>
      <c r="J33" s="77">
        <f>$I33</f>
        <v>1.5</v>
      </c>
      <c r="K33" s="8"/>
      <c r="L33" s="8"/>
      <c r="M33" s="19"/>
      <c r="N33" s="59"/>
      <c r="O33" s="19"/>
      <c r="P33" s="59"/>
      <c r="Q33" s="19"/>
      <c r="R33" s="8"/>
      <c r="S33" s="59"/>
      <c r="T33" s="57"/>
    </row>
    <row r="34" spans="1:21" s="8" customFormat="1" x14ac:dyDescent="0.2">
      <c r="A34" s="34" t="s">
        <v>23</v>
      </c>
      <c r="B34" s="111" t="s">
        <v>6</v>
      </c>
      <c r="C34" s="157"/>
      <c r="D34" s="75"/>
      <c r="E34" s="77"/>
      <c r="F34" s="229">
        <v>0.3</v>
      </c>
      <c r="G34" s="77">
        <f>$F34</f>
        <v>0.3</v>
      </c>
      <c r="H34" s="76"/>
      <c r="I34" s="75"/>
      <c r="J34" s="77"/>
      <c r="K34" s="229">
        <v>0.3</v>
      </c>
      <c r="L34" s="76">
        <f>$K34</f>
        <v>0.3</v>
      </c>
      <c r="M34" s="75"/>
      <c r="N34" s="77"/>
      <c r="O34" s="75"/>
      <c r="P34" s="77"/>
      <c r="Q34" s="75"/>
      <c r="R34" s="76"/>
      <c r="S34" s="77"/>
      <c r="T34" s="57"/>
      <c r="U34" s="19"/>
    </row>
    <row r="35" spans="1:21" s="8" customFormat="1" x14ac:dyDescent="0.2">
      <c r="A35" s="34" t="s">
        <v>151</v>
      </c>
      <c r="B35" s="111" t="s">
        <v>6</v>
      </c>
      <c r="C35" s="157"/>
      <c r="D35" s="75"/>
      <c r="E35" s="77"/>
      <c r="F35" s="280">
        <v>0.3</v>
      </c>
      <c r="G35" s="77">
        <f>$F35</f>
        <v>0.3</v>
      </c>
      <c r="H35" s="76"/>
      <c r="I35" s="75"/>
      <c r="J35" s="77"/>
      <c r="K35" s="280">
        <v>0.3</v>
      </c>
      <c r="L35" s="76">
        <f>$K35</f>
        <v>0.3</v>
      </c>
      <c r="M35" s="75"/>
      <c r="N35" s="77"/>
      <c r="O35" s="75"/>
      <c r="P35" s="77"/>
      <c r="Q35" s="75"/>
      <c r="R35" s="76"/>
      <c r="S35" s="77"/>
      <c r="T35" s="57" t="s">
        <v>164</v>
      </c>
      <c r="U35" s="19"/>
    </row>
    <row r="36" spans="1:21" s="8" customFormat="1" x14ac:dyDescent="0.2">
      <c r="A36" s="236" t="s">
        <v>148</v>
      </c>
      <c r="B36" s="111" t="s">
        <v>6</v>
      </c>
      <c r="C36" s="157"/>
      <c r="D36" s="76"/>
      <c r="E36" s="76"/>
      <c r="F36" s="75"/>
      <c r="G36" s="77"/>
      <c r="H36" s="76"/>
      <c r="I36" s="75"/>
      <c r="J36" s="77"/>
      <c r="K36" s="76"/>
      <c r="L36" s="76"/>
      <c r="M36" s="229">
        <v>0.5</v>
      </c>
      <c r="N36" s="77">
        <v>0.5</v>
      </c>
      <c r="O36" s="75"/>
      <c r="P36" s="77"/>
      <c r="Q36" s="75"/>
      <c r="R36" s="76"/>
      <c r="S36" s="77"/>
      <c r="T36" s="57"/>
    </row>
    <row r="37" spans="1:21" s="8" customFormat="1" x14ac:dyDescent="0.2">
      <c r="A37" s="34" t="s">
        <v>104</v>
      </c>
      <c r="B37" s="111" t="s">
        <v>6</v>
      </c>
      <c r="C37" s="157"/>
      <c r="D37" s="76"/>
      <c r="E37" s="76"/>
      <c r="F37" s="75"/>
      <c r="G37" s="77"/>
      <c r="H37" s="76"/>
      <c r="I37" s="75"/>
      <c r="J37" s="77"/>
      <c r="K37" s="76"/>
      <c r="L37" s="76"/>
      <c r="M37" s="75"/>
      <c r="N37" s="77"/>
      <c r="O37" s="229">
        <v>8</v>
      </c>
      <c r="P37" s="77">
        <f>$O37</f>
        <v>8</v>
      </c>
      <c r="Q37" s="75"/>
      <c r="R37" s="76"/>
      <c r="S37" s="77"/>
      <c r="T37" s="255" t="s">
        <v>102</v>
      </c>
    </row>
    <row r="38" spans="1:21" s="8" customFormat="1" ht="13.5" thickBot="1" x14ac:dyDescent="0.25">
      <c r="A38" s="257" t="s">
        <v>105</v>
      </c>
      <c r="B38" s="112" t="s">
        <v>6</v>
      </c>
      <c r="C38" s="158"/>
      <c r="D38" s="164"/>
      <c r="E38" s="164"/>
      <c r="F38" s="80"/>
      <c r="G38" s="81"/>
      <c r="H38" s="164"/>
      <c r="I38" s="80"/>
      <c r="J38" s="81"/>
      <c r="K38" s="164"/>
      <c r="L38" s="164"/>
      <c r="M38" s="80"/>
      <c r="N38" s="81"/>
      <c r="O38" s="235">
        <v>8</v>
      </c>
      <c r="P38" s="81">
        <f>$O38</f>
        <v>8</v>
      </c>
      <c r="Q38" s="80"/>
      <c r="R38" s="164"/>
      <c r="S38" s="81"/>
      <c r="T38" s="256" t="s">
        <v>103</v>
      </c>
    </row>
    <row r="39" spans="1:21" x14ac:dyDescent="0.2"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</row>
    <row r="40" spans="1:21" ht="13.5" thickBot="1" x14ac:dyDescent="0.25">
      <c r="A40" s="66"/>
      <c r="B40" s="18"/>
      <c r="C40" s="18"/>
      <c r="D40" s="18"/>
      <c r="E40" s="18"/>
      <c r="F40" s="18"/>
      <c r="G40" s="18"/>
      <c r="H40" s="18"/>
      <c r="I40" s="18"/>
      <c r="J40" s="18"/>
      <c r="K40" s="21"/>
      <c r="L40" s="21"/>
      <c r="M40" s="21"/>
      <c r="N40" s="21"/>
      <c r="O40" s="21"/>
      <c r="P40" s="21"/>
      <c r="Q40" s="21"/>
      <c r="R40" s="21"/>
      <c r="S40" s="21"/>
    </row>
    <row r="41" spans="1:21" ht="13.5" thickBot="1" x14ac:dyDescent="0.25">
      <c r="A41" s="9" t="s">
        <v>24</v>
      </c>
      <c r="B41" s="11"/>
      <c r="C41" s="290" t="s">
        <v>41</v>
      </c>
      <c r="D41" s="293"/>
      <c r="E41" s="293"/>
      <c r="F41" s="293"/>
      <c r="G41" s="293"/>
      <c r="H41" s="293"/>
      <c r="I41" s="293"/>
      <c r="J41" s="293"/>
      <c r="K41" s="293"/>
      <c r="L41" s="293"/>
      <c r="M41" s="293"/>
      <c r="N41" s="294"/>
      <c r="O41" s="281" t="s">
        <v>101</v>
      </c>
      <c r="P41" s="282"/>
      <c r="Q41" s="288" t="s">
        <v>18</v>
      </c>
      <c r="R41" s="289"/>
      <c r="S41" s="118"/>
      <c r="T41" s="184" t="s">
        <v>0</v>
      </c>
    </row>
    <row r="42" spans="1:21" x14ac:dyDescent="0.2">
      <c r="A42" s="29"/>
      <c r="B42" s="18"/>
      <c r="C42" s="92"/>
      <c r="D42" s="286" t="s">
        <v>50</v>
      </c>
      <c r="E42" s="287"/>
      <c r="F42" s="286" t="s">
        <v>51</v>
      </c>
      <c r="G42" s="287"/>
      <c r="H42" s="224"/>
      <c r="I42" s="298" t="s">
        <v>52</v>
      </c>
      <c r="J42" s="287"/>
      <c r="K42" s="286" t="s">
        <v>53</v>
      </c>
      <c r="L42" s="287"/>
      <c r="M42" s="295" t="s">
        <v>147</v>
      </c>
      <c r="N42" s="296"/>
      <c r="O42" s="223"/>
      <c r="P42" s="238"/>
      <c r="Q42" s="109"/>
      <c r="R42" s="118"/>
      <c r="S42" s="161"/>
      <c r="T42" s="15"/>
    </row>
    <row r="43" spans="1:21" x14ac:dyDescent="0.2">
      <c r="A43" s="29"/>
      <c r="B43" s="18"/>
      <c r="C43" s="92"/>
      <c r="D43" s="139" t="s">
        <v>43</v>
      </c>
      <c r="E43" s="113" t="s">
        <v>44</v>
      </c>
      <c r="F43" s="139" t="s">
        <v>43</v>
      </c>
      <c r="G43" s="113" t="s">
        <v>44</v>
      </c>
      <c r="H43" s="214"/>
      <c r="I43" s="140" t="s">
        <v>43</v>
      </c>
      <c r="J43" s="113" t="s">
        <v>44</v>
      </c>
      <c r="K43" s="139" t="s">
        <v>43</v>
      </c>
      <c r="L43" s="113" t="s">
        <v>44</v>
      </c>
      <c r="M43" s="139" t="s">
        <v>43</v>
      </c>
      <c r="N43" s="113" t="s">
        <v>44</v>
      </c>
      <c r="O43" s="140" t="s">
        <v>43</v>
      </c>
      <c r="P43" s="113" t="s">
        <v>44</v>
      </c>
      <c r="Q43" s="139" t="s">
        <v>43</v>
      </c>
      <c r="R43" s="113" t="s">
        <v>44</v>
      </c>
      <c r="S43" s="161"/>
      <c r="T43" s="15"/>
    </row>
    <row r="44" spans="1:21" ht="12.75" customHeight="1" x14ac:dyDescent="0.25">
      <c r="A44" s="67"/>
      <c r="B44" s="25"/>
      <c r="C44" s="101"/>
      <c r="D44" s="78"/>
      <c r="E44" s="142"/>
      <c r="F44" s="78"/>
      <c r="G44" s="142"/>
      <c r="H44" s="101"/>
      <c r="I44" s="25"/>
      <c r="J44" s="25"/>
      <c r="K44" s="78"/>
      <c r="L44" s="142"/>
      <c r="M44" s="78"/>
      <c r="N44" s="142"/>
      <c r="O44" s="25"/>
      <c r="P44" s="25"/>
      <c r="Q44" s="165"/>
      <c r="R44" s="119"/>
      <c r="S44" s="119"/>
      <c r="T44" s="59"/>
    </row>
    <row r="45" spans="1:21" x14ac:dyDescent="0.2">
      <c r="A45" s="35" t="s">
        <v>69</v>
      </c>
      <c r="B45" s="36" t="s">
        <v>5</v>
      </c>
      <c r="C45" s="116"/>
      <c r="D45" s="37">
        <v>0</v>
      </c>
      <c r="E45" s="120">
        <v>0</v>
      </c>
      <c r="F45" s="37">
        <v>1</v>
      </c>
      <c r="G45" s="120">
        <v>1</v>
      </c>
      <c r="H45" s="215"/>
      <c r="I45" s="196"/>
      <c r="J45" s="196"/>
      <c r="K45" s="37"/>
      <c r="L45" s="120"/>
      <c r="M45" s="37">
        <v>1</v>
      </c>
      <c r="N45" s="120">
        <v>1</v>
      </c>
      <c r="O45" s="196"/>
      <c r="P45" s="196"/>
      <c r="Q45" s="49"/>
      <c r="R45" s="175"/>
      <c r="S45" s="120"/>
      <c r="T45" s="71" t="s">
        <v>28</v>
      </c>
    </row>
    <row r="46" spans="1:21" x14ac:dyDescent="0.2">
      <c r="A46" s="38" t="s">
        <v>70</v>
      </c>
      <c r="B46" s="36" t="s">
        <v>4</v>
      </c>
      <c r="C46" s="116"/>
      <c r="D46" s="37">
        <f>D$32*D45</f>
        <v>0</v>
      </c>
      <c r="E46" s="120">
        <f>E$32*E45</f>
        <v>0</v>
      </c>
      <c r="F46" s="37">
        <f>F$34*F45</f>
        <v>0.3</v>
      </c>
      <c r="G46" s="120">
        <f>G$34*G45</f>
        <v>0.3</v>
      </c>
      <c r="H46" s="215"/>
      <c r="I46" s="196"/>
      <c r="J46" s="196"/>
      <c r="K46" s="37"/>
      <c r="L46" s="120"/>
      <c r="M46" s="37">
        <f>M$36*M45</f>
        <v>0.5</v>
      </c>
      <c r="N46" s="120">
        <f>N$36*N45</f>
        <v>0.5</v>
      </c>
      <c r="O46" s="196"/>
      <c r="P46" s="196"/>
      <c r="Q46" s="185">
        <f>SQRT(SUMSQ(D46,F46,M46))</f>
        <v>0.58309518948452999</v>
      </c>
      <c r="R46" s="186">
        <f>SQRT(SUMSQ(E46,G46,N46))</f>
        <v>0.58309518948452999</v>
      </c>
      <c r="S46" s="121"/>
      <c r="T46" s="71" t="s">
        <v>59</v>
      </c>
    </row>
    <row r="47" spans="1:21" x14ac:dyDescent="0.2">
      <c r="A47" s="39"/>
      <c r="B47" s="25"/>
      <c r="C47" s="101"/>
      <c r="D47" s="40"/>
      <c r="E47" s="162"/>
      <c r="F47" s="40"/>
      <c r="G47" s="162"/>
      <c r="H47" s="216"/>
      <c r="I47" s="41"/>
      <c r="J47" s="41"/>
      <c r="K47" s="40"/>
      <c r="L47" s="162"/>
      <c r="M47" s="40"/>
      <c r="N47" s="162"/>
      <c r="O47" s="41"/>
      <c r="P47" s="41"/>
      <c r="Q47" s="169"/>
      <c r="R47" s="170"/>
      <c r="S47" s="119"/>
      <c r="T47" s="71"/>
    </row>
    <row r="48" spans="1:21" x14ac:dyDescent="0.2">
      <c r="A48" s="39"/>
      <c r="B48" s="25"/>
      <c r="C48" s="101"/>
      <c r="D48" s="40"/>
      <c r="E48" s="162"/>
      <c r="F48" s="40"/>
      <c r="G48" s="162"/>
      <c r="H48" s="216"/>
      <c r="I48" s="41"/>
      <c r="J48" s="41"/>
      <c r="K48" s="40"/>
      <c r="L48" s="162"/>
      <c r="M48" s="40"/>
      <c r="N48" s="162"/>
      <c r="O48" s="41"/>
      <c r="P48" s="41"/>
      <c r="Q48" s="169"/>
      <c r="R48" s="170"/>
      <c r="S48" s="119"/>
      <c r="T48" s="71"/>
    </row>
    <row r="49" spans="1:20" x14ac:dyDescent="0.2">
      <c r="A49" s="35" t="s">
        <v>71</v>
      </c>
      <c r="B49" s="36" t="s">
        <v>5</v>
      </c>
      <c r="C49" s="116"/>
      <c r="D49" s="37">
        <v>1</v>
      </c>
      <c r="E49" s="120">
        <v>1</v>
      </c>
      <c r="F49" s="37">
        <v>1</v>
      </c>
      <c r="G49" s="120">
        <v>1</v>
      </c>
      <c r="H49" s="215"/>
      <c r="I49" s="196"/>
      <c r="J49" s="196"/>
      <c r="K49" s="37"/>
      <c r="L49" s="120"/>
      <c r="M49" s="37">
        <v>1</v>
      </c>
      <c r="N49" s="120">
        <v>1</v>
      </c>
      <c r="O49" s="196"/>
      <c r="P49" s="196"/>
      <c r="Q49" s="49"/>
      <c r="R49" s="175"/>
      <c r="S49" s="120"/>
      <c r="T49" s="71" t="s">
        <v>28</v>
      </c>
    </row>
    <row r="50" spans="1:20" x14ac:dyDescent="0.2">
      <c r="A50" s="38" t="s">
        <v>72</v>
      </c>
      <c r="B50" s="36" t="s">
        <v>4</v>
      </c>
      <c r="C50" s="116"/>
      <c r="D50" s="37">
        <f>D$32*D49</f>
        <v>1.5</v>
      </c>
      <c r="E50" s="120">
        <f>E$32*E49</f>
        <v>1.5</v>
      </c>
      <c r="F50" s="37">
        <f>F$34*F49</f>
        <v>0.3</v>
      </c>
      <c r="G50" s="120">
        <f>G$34*G49</f>
        <v>0.3</v>
      </c>
      <c r="H50" s="215"/>
      <c r="I50" s="196"/>
      <c r="J50" s="196"/>
      <c r="K50" s="37"/>
      <c r="L50" s="120"/>
      <c r="M50" s="37">
        <f>M$36*M49</f>
        <v>0.5</v>
      </c>
      <c r="N50" s="120">
        <f>N$36*N49</f>
        <v>0.5</v>
      </c>
      <c r="O50" s="196"/>
      <c r="P50" s="196"/>
      <c r="Q50" s="185">
        <f>SQRT(SUMSQ(D50,F50,M50))</f>
        <v>1.6093476939431082</v>
      </c>
      <c r="R50" s="186">
        <f>SQRT(SUMSQ(E50,G50,N50))</f>
        <v>1.6093476939431082</v>
      </c>
      <c r="S50" s="121"/>
      <c r="T50" s="71" t="s">
        <v>60</v>
      </c>
    </row>
    <row r="51" spans="1:20" x14ac:dyDescent="0.2">
      <c r="A51" s="39"/>
      <c r="B51" s="25"/>
      <c r="C51" s="101"/>
      <c r="D51" s="40"/>
      <c r="E51" s="162"/>
      <c r="F51" s="40"/>
      <c r="G51" s="162"/>
      <c r="H51" s="216"/>
      <c r="I51" s="41"/>
      <c r="J51" s="41"/>
      <c r="K51" s="40"/>
      <c r="L51" s="162"/>
      <c r="M51" s="40"/>
      <c r="N51" s="162"/>
      <c r="O51" s="41"/>
      <c r="P51" s="41"/>
      <c r="Q51" s="169"/>
      <c r="R51" s="170"/>
      <c r="S51" s="119"/>
      <c r="T51" s="71"/>
    </row>
    <row r="52" spans="1:20" x14ac:dyDescent="0.2">
      <c r="A52" s="39"/>
      <c r="B52" s="25"/>
      <c r="C52" s="101"/>
      <c r="D52" s="40"/>
      <c r="E52" s="162"/>
      <c r="F52" s="40"/>
      <c r="G52" s="162"/>
      <c r="H52" s="216"/>
      <c r="I52" s="41"/>
      <c r="J52" s="41"/>
      <c r="K52" s="40"/>
      <c r="L52" s="162"/>
      <c r="M52" s="40"/>
      <c r="N52" s="162"/>
      <c r="O52" s="41"/>
      <c r="P52" s="41"/>
      <c r="Q52" s="169"/>
      <c r="R52" s="170"/>
      <c r="S52" s="119"/>
      <c r="T52" s="71"/>
    </row>
    <row r="53" spans="1:20" x14ac:dyDescent="0.2">
      <c r="A53" s="258" t="s">
        <v>108</v>
      </c>
      <c r="B53" s="259" t="s">
        <v>5</v>
      </c>
      <c r="C53" s="260"/>
      <c r="D53" s="261">
        <v>1</v>
      </c>
      <c r="E53" s="263">
        <v>1</v>
      </c>
      <c r="F53" s="37">
        <f>F17/(D17+F17)</f>
        <v>0.9804376961274206</v>
      </c>
      <c r="G53" s="120">
        <f>G17/(E17+G17)</f>
        <v>0.9804376961274206</v>
      </c>
      <c r="H53" s="264"/>
      <c r="I53" s="262"/>
      <c r="J53" s="262"/>
      <c r="K53" s="261"/>
      <c r="L53" s="263"/>
      <c r="M53" s="37">
        <v>1</v>
      </c>
      <c r="N53" s="120">
        <v>1</v>
      </c>
      <c r="O53" s="262"/>
      <c r="P53" s="262"/>
      <c r="Q53" s="265"/>
      <c r="R53" s="266"/>
      <c r="S53" s="267"/>
      <c r="T53" s="270" t="s">
        <v>114</v>
      </c>
    </row>
    <row r="54" spans="1:20" x14ac:dyDescent="0.2">
      <c r="A54" s="268" t="s">
        <v>109</v>
      </c>
      <c r="B54" s="259" t="s">
        <v>4</v>
      </c>
      <c r="C54" s="260"/>
      <c r="D54" s="37">
        <f>D$32*D53</f>
        <v>1.5</v>
      </c>
      <c r="E54" s="120">
        <f>E$32*E53</f>
        <v>1.5</v>
      </c>
      <c r="F54" s="37">
        <f>F$34*F53</f>
        <v>0.29413130883822619</v>
      </c>
      <c r="G54" s="120">
        <f>G$34*G53</f>
        <v>0.29413130883822619</v>
      </c>
      <c r="H54" s="264"/>
      <c r="I54" s="262"/>
      <c r="J54" s="262"/>
      <c r="K54" s="261"/>
      <c r="L54" s="263"/>
      <c r="M54" s="37">
        <f>M$36*M53</f>
        <v>0.5</v>
      </c>
      <c r="N54" s="120">
        <f>N$36*N53</f>
        <v>0.5</v>
      </c>
      <c r="O54" s="262"/>
      <c r="P54" s="262"/>
      <c r="Q54" s="185">
        <f>SQRT(SUMSQ(D54,F54,M54))</f>
        <v>1.6082640413933553</v>
      </c>
      <c r="R54" s="186">
        <f>SQRT(SUMSQ(E54,G54,N54))</f>
        <v>1.6082640413933553</v>
      </c>
      <c r="S54" s="267"/>
      <c r="T54" s="71" t="s">
        <v>115</v>
      </c>
    </row>
    <row r="55" spans="1:20" x14ac:dyDescent="0.2">
      <c r="A55" s="39"/>
      <c r="B55" s="25"/>
      <c r="C55" s="101"/>
      <c r="D55" s="40"/>
      <c r="E55" s="162"/>
      <c r="F55" s="40"/>
      <c r="G55" s="162"/>
      <c r="H55" s="216"/>
      <c r="I55" s="41"/>
      <c r="J55" s="41"/>
      <c r="K55" s="40"/>
      <c r="L55" s="162"/>
      <c r="M55" s="40"/>
      <c r="N55" s="162"/>
      <c r="O55" s="41"/>
      <c r="P55" s="41"/>
      <c r="Q55" s="169"/>
      <c r="R55" s="170"/>
      <c r="S55" s="119"/>
      <c r="T55" s="71"/>
    </row>
    <row r="56" spans="1:20" x14ac:dyDescent="0.2">
      <c r="A56" s="39"/>
      <c r="B56" s="25"/>
      <c r="C56" s="101"/>
      <c r="D56" s="40"/>
      <c r="E56" s="162"/>
      <c r="F56" s="40"/>
      <c r="G56" s="162"/>
      <c r="H56" s="216"/>
      <c r="I56" s="41"/>
      <c r="J56" s="41"/>
      <c r="K56" s="40"/>
      <c r="L56" s="162"/>
      <c r="M56" s="40"/>
      <c r="N56" s="162"/>
      <c r="O56" s="41"/>
      <c r="P56" s="41"/>
      <c r="Q56" s="169"/>
      <c r="R56" s="170"/>
      <c r="S56" s="119"/>
      <c r="T56" s="71"/>
    </row>
    <row r="57" spans="1:20" x14ac:dyDescent="0.2">
      <c r="A57" s="35" t="s">
        <v>106</v>
      </c>
      <c r="B57" s="36" t="s">
        <v>5</v>
      </c>
      <c r="C57" s="116"/>
      <c r="D57" s="37">
        <v>1</v>
      </c>
      <c r="E57" s="120">
        <v>1</v>
      </c>
      <c r="F57" s="37">
        <v>1</v>
      </c>
      <c r="G57" s="120">
        <v>1</v>
      </c>
      <c r="H57" s="215"/>
      <c r="I57" s="196"/>
      <c r="J57" s="196"/>
      <c r="K57" s="37"/>
      <c r="L57" s="120"/>
      <c r="M57" s="37">
        <v>1</v>
      </c>
      <c r="N57" s="120">
        <v>1</v>
      </c>
      <c r="O57" s="196">
        <v>1</v>
      </c>
      <c r="P57" s="196">
        <v>1</v>
      </c>
      <c r="Q57" s="49"/>
      <c r="R57" s="175"/>
      <c r="S57" s="120"/>
      <c r="T57" s="71" t="s">
        <v>28</v>
      </c>
    </row>
    <row r="58" spans="1:20" x14ac:dyDescent="0.2">
      <c r="A58" s="38" t="s">
        <v>107</v>
      </c>
      <c r="B58" s="36" t="s">
        <v>4</v>
      </c>
      <c r="C58" s="116"/>
      <c r="D58" s="37">
        <f>D$32*D57</f>
        <v>1.5</v>
      </c>
      <c r="E58" s="120">
        <f>E$32*E57</f>
        <v>1.5</v>
      </c>
      <c r="F58" s="37">
        <f>F$34*F57</f>
        <v>0.3</v>
      </c>
      <c r="G58" s="120">
        <f>G$34*G57</f>
        <v>0.3</v>
      </c>
      <c r="H58" s="215"/>
      <c r="I58" s="196"/>
      <c r="J58" s="196"/>
      <c r="K58" s="37"/>
      <c r="L58" s="120"/>
      <c r="M58" s="37">
        <f>M$36*M57</f>
        <v>0.5</v>
      </c>
      <c r="N58" s="120">
        <f>N$36*N57</f>
        <v>0.5</v>
      </c>
      <c r="O58" s="196">
        <f>O$38*O57</f>
        <v>8</v>
      </c>
      <c r="P58" s="196">
        <f>O$38*P57</f>
        <v>8</v>
      </c>
      <c r="Q58" s="185">
        <f>SQRT(SUMSQ(D58,F58,M58))+O58</f>
        <v>9.6093476939431088</v>
      </c>
      <c r="R58" s="186">
        <f>SQRT(SUMSQ(E58,G58,N58))+P58</f>
        <v>9.6093476939431088</v>
      </c>
      <c r="S58" s="121"/>
      <c r="T58" s="71" t="s">
        <v>116</v>
      </c>
    </row>
    <row r="59" spans="1:20" x14ac:dyDescent="0.2">
      <c r="A59" s="39"/>
      <c r="B59" s="25"/>
      <c r="C59" s="101"/>
      <c r="D59" s="40"/>
      <c r="E59" s="162"/>
      <c r="F59" s="40"/>
      <c r="G59" s="162"/>
      <c r="H59" s="216"/>
      <c r="I59" s="41"/>
      <c r="J59" s="41"/>
      <c r="K59" s="40"/>
      <c r="L59" s="162"/>
      <c r="M59" s="40"/>
      <c r="N59" s="162"/>
      <c r="O59" s="41"/>
      <c r="P59" s="41"/>
      <c r="Q59" s="169"/>
      <c r="R59" s="170"/>
      <c r="S59" s="119"/>
      <c r="T59" s="71"/>
    </row>
    <row r="60" spans="1:20" x14ac:dyDescent="0.2">
      <c r="A60" s="43"/>
      <c r="B60" s="25"/>
      <c r="C60" s="101"/>
      <c r="D60" s="40"/>
      <c r="E60" s="162"/>
      <c r="F60" s="40"/>
      <c r="G60" s="162"/>
      <c r="H60" s="216"/>
      <c r="I60" s="41"/>
      <c r="J60" s="41"/>
      <c r="K60" s="40"/>
      <c r="L60" s="162"/>
      <c r="M60" s="40"/>
      <c r="N60" s="162"/>
      <c r="O60" s="41"/>
      <c r="P60" s="41"/>
      <c r="Q60" s="169"/>
      <c r="R60" s="170"/>
      <c r="S60" s="119"/>
      <c r="T60" s="71"/>
    </row>
    <row r="61" spans="1:20" x14ac:dyDescent="0.2">
      <c r="A61" s="35" t="s">
        <v>73</v>
      </c>
      <c r="B61" s="36" t="s">
        <v>5</v>
      </c>
      <c r="C61" s="116"/>
      <c r="D61" s="37"/>
      <c r="E61" s="120"/>
      <c r="F61" s="37"/>
      <c r="G61" s="120"/>
      <c r="H61" s="215"/>
      <c r="I61" s="37">
        <v>0</v>
      </c>
      <c r="J61" s="120">
        <v>0</v>
      </c>
      <c r="K61" s="37">
        <v>1</v>
      </c>
      <c r="L61" s="120">
        <v>1</v>
      </c>
      <c r="M61" s="37">
        <v>1</v>
      </c>
      <c r="N61" s="120">
        <v>1</v>
      </c>
      <c r="O61" s="196"/>
      <c r="P61" s="196"/>
      <c r="Q61" s="49"/>
      <c r="R61" s="175"/>
      <c r="S61" s="120"/>
      <c r="T61" s="71" t="s">
        <v>28</v>
      </c>
    </row>
    <row r="62" spans="1:20" x14ac:dyDescent="0.2">
      <c r="A62" s="38" t="s">
        <v>74</v>
      </c>
      <c r="B62" s="36" t="s">
        <v>4</v>
      </c>
      <c r="C62" s="116"/>
      <c r="D62" s="37"/>
      <c r="E62" s="120"/>
      <c r="F62" s="37"/>
      <c r="G62" s="120"/>
      <c r="H62" s="215"/>
      <c r="I62" s="37">
        <f>I$32*I61</f>
        <v>0</v>
      </c>
      <c r="J62" s="120">
        <f>J$32*J61</f>
        <v>0</v>
      </c>
      <c r="K62" s="37">
        <f>K$35*K61</f>
        <v>0.3</v>
      </c>
      <c r="L62" s="120">
        <f>L$35*L61</f>
        <v>0.3</v>
      </c>
      <c r="M62" s="37">
        <f>M$36*M61</f>
        <v>0.5</v>
      </c>
      <c r="N62" s="120">
        <f>N$36*N61</f>
        <v>0.5</v>
      </c>
      <c r="O62" s="196"/>
      <c r="P62" s="196"/>
      <c r="Q62" s="185">
        <f>SQRT(SUMSQ(I62,K62,M62))</f>
        <v>0.58309518948452999</v>
      </c>
      <c r="R62" s="186">
        <f>SQRT(SUMSQ(J62,L62,N62))</f>
        <v>0.58309518948452999</v>
      </c>
      <c r="S62" s="121"/>
      <c r="T62" s="71" t="s">
        <v>39</v>
      </c>
    </row>
    <row r="63" spans="1:20" x14ac:dyDescent="0.2">
      <c r="A63" s="39"/>
      <c r="B63" s="25"/>
      <c r="C63" s="101"/>
      <c r="D63" s="40"/>
      <c r="E63" s="162"/>
      <c r="F63" s="40"/>
      <c r="G63" s="162"/>
      <c r="H63" s="216"/>
      <c r="I63" s="40"/>
      <c r="J63" s="162"/>
      <c r="K63" s="40"/>
      <c r="L63" s="162"/>
      <c r="M63" s="40"/>
      <c r="N63" s="162"/>
      <c r="O63" s="41"/>
      <c r="P63" s="41"/>
      <c r="Q63" s="169"/>
      <c r="R63" s="170"/>
      <c r="S63" s="119"/>
      <c r="T63" s="71"/>
    </row>
    <row r="64" spans="1:20" x14ac:dyDescent="0.2">
      <c r="A64" s="39"/>
      <c r="B64" s="25"/>
      <c r="C64" s="101"/>
      <c r="D64" s="40"/>
      <c r="E64" s="162"/>
      <c r="F64" s="40"/>
      <c r="G64" s="162"/>
      <c r="H64" s="216"/>
      <c r="I64" s="40"/>
      <c r="J64" s="162"/>
      <c r="K64" s="40"/>
      <c r="L64" s="162"/>
      <c r="M64" s="40"/>
      <c r="N64" s="162"/>
      <c r="O64" s="41"/>
      <c r="P64" s="41"/>
      <c r="Q64" s="169"/>
      <c r="R64" s="170"/>
      <c r="S64" s="119"/>
      <c r="T64" s="71"/>
    </row>
    <row r="65" spans="1:20" x14ac:dyDescent="0.2">
      <c r="A65" s="35" t="s">
        <v>75</v>
      </c>
      <c r="B65" s="36" t="s">
        <v>5</v>
      </c>
      <c r="C65" s="116"/>
      <c r="D65" s="37"/>
      <c r="E65" s="120"/>
      <c r="F65" s="37"/>
      <c r="G65" s="120"/>
      <c r="H65" s="215"/>
      <c r="I65" s="37">
        <v>1</v>
      </c>
      <c r="J65" s="120">
        <v>1</v>
      </c>
      <c r="K65" s="37">
        <v>1</v>
      </c>
      <c r="L65" s="120">
        <v>1</v>
      </c>
      <c r="M65" s="37">
        <v>1</v>
      </c>
      <c r="N65" s="120">
        <v>1</v>
      </c>
      <c r="O65" s="196"/>
      <c r="P65" s="196"/>
      <c r="Q65" s="49"/>
      <c r="R65" s="175"/>
      <c r="S65" s="120"/>
      <c r="T65" s="71" t="s">
        <v>28</v>
      </c>
    </row>
    <row r="66" spans="1:20" x14ac:dyDescent="0.2">
      <c r="A66" s="38" t="s">
        <v>76</v>
      </c>
      <c r="B66" s="36" t="s">
        <v>4</v>
      </c>
      <c r="C66" s="116"/>
      <c r="D66" s="37"/>
      <c r="E66" s="120"/>
      <c r="F66" s="37"/>
      <c r="G66" s="120"/>
      <c r="H66" s="215"/>
      <c r="I66" s="37">
        <f>I$32*I65</f>
        <v>1.5</v>
      </c>
      <c r="J66" s="120">
        <f>J$32*J65</f>
        <v>1.5</v>
      </c>
      <c r="K66" s="37">
        <f>K$35*K65</f>
        <v>0.3</v>
      </c>
      <c r="L66" s="120">
        <f>L$35*L65</f>
        <v>0.3</v>
      </c>
      <c r="M66" s="37">
        <f>M$36*M65</f>
        <v>0.5</v>
      </c>
      <c r="N66" s="120">
        <f>N$36*N65</f>
        <v>0.5</v>
      </c>
      <c r="O66" s="196"/>
      <c r="P66" s="196"/>
      <c r="Q66" s="185">
        <f>SQRT(SUMSQ(I66,K66,M66))</f>
        <v>1.6093476939431082</v>
      </c>
      <c r="R66" s="186">
        <f>SQRT(SUMSQ(J66,L66,N66))</f>
        <v>1.6093476939431082</v>
      </c>
      <c r="S66" s="121"/>
      <c r="T66" s="71" t="s">
        <v>40</v>
      </c>
    </row>
    <row r="67" spans="1:20" x14ac:dyDescent="0.2">
      <c r="A67" s="39"/>
      <c r="B67" s="25"/>
      <c r="C67" s="101"/>
      <c r="D67" s="40"/>
      <c r="E67" s="162"/>
      <c r="F67" s="40"/>
      <c r="G67" s="162"/>
      <c r="H67" s="216"/>
      <c r="I67" s="40"/>
      <c r="J67" s="162"/>
      <c r="K67" s="40"/>
      <c r="L67" s="162"/>
      <c r="M67" s="40"/>
      <c r="N67" s="162"/>
      <c r="O67" s="41"/>
      <c r="P67" s="41"/>
      <c r="Q67" s="169"/>
      <c r="R67" s="170"/>
      <c r="S67" s="119"/>
      <c r="T67" s="71"/>
    </row>
    <row r="68" spans="1:20" x14ac:dyDescent="0.2">
      <c r="A68" s="39"/>
      <c r="B68" s="25"/>
      <c r="C68" s="101"/>
      <c r="D68" s="40"/>
      <c r="E68" s="162"/>
      <c r="F68" s="40"/>
      <c r="G68" s="162"/>
      <c r="H68" s="216"/>
      <c r="I68" s="40"/>
      <c r="J68" s="162"/>
      <c r="K68" s="40"/>
      <c r="L68" s="162"/>
      <c r="M68" s="40"/>
      <c r="N68" s="162"/>
      <c r="O68" s="41"/>
      <c r="P68" s="41"/>
      <c r="Q68" s="169"/>
      <c r="R68" s="170"/>
      <c r="S68" s="119"/>
      <c r="T68" s="71"/>
    </row>
    <row r="69" spans="1:20" x14ac:dyDescent="0.2">
      <c r="A69" s="258" t="s">
        <v>110</v>
      </c>
      <c r="B69" s="269" t="s">
        <v>5</v>
      </c>
      <c r="C69" s="260"/>
      <c r="D69" s="261"/>
      <c r="E69" s="263"/>
      <c r="F69" s="261"/>
      <c r="G69" s="263"/>
      <c r="H69" s="264"/>
      <c r="I69" s="261">
        <v>1</v>
      </c>
      <c r="J69" s="263">
        <v>1</v>
      </c>
      <c r="K69" s="37">
        <f>K22/(I22+K22)</f>
        <v>1.258925411635676E-10</v>
      </c>
      <c r="L69" s="120">
        <f>L22/(J22+L22)</f>
        <v>0.83366246918343812</v>
      </c>
      <c r="M69" s="37">
        <v>1</v>
      </c>
      <c r="N69" s="120">
        <v>1</v>
      </c>
      <c r="O69" s="262"/>
      <c r="P69" s="262"/>
      <c r="Q69" s="265"/>
      <c r="R69" s="266"/>
      <c r="S69" s="267"/>
      <c r="T69" s="271" t="s">
        <v>117</v>
      </c>
    </row>
    <row r="70" spans="1:20" x14ac:dyDescent="0.2">
      <c r="A70" s="268" t="s">
        <v>111</v>
      </c>
      <c r="B70" s="269" t="s">
        <v>4</v>
      </c>
      <c r="C70" s="260"/>
      <c r="D70" s="261"/>
      <c r="E70" s="263"/>
      <c r="F70" s="261"/>
      <c r="G70" s="263"/>
      <c r="H70" s="264"/>
      <c r="I70" s="37">
        <f>I$32*I69</f>
        <v>1.5</v>
      </c>
      <c r="J70" s="120">
        <f>J$32*J69</f>
        <v>1.5</v>
      </c>
      <c r="K70" s="37">
        <f>K$34*K69</f>
        <v>3.776776234907028E-11</v>
      </c>
      <c r="L70" s="120">
        <f>L$34*L69</f>
        <v>0.25009874075503141</v>
      </c>
      <c r="M70" s="37">
        <f>M$36*M69</f>
        <v>0.5</v>
      </c>
      <c r="N70" s="120">
        <f>N$36*N69</f>
        <v>0.5</v>
      </c>
      <c r="O70" s="262"/>
      <c r="P70" s="262"/>
      <c r="Q70" s="185">
        <f>SQRT(SUMSQ(I70,K70,M70))</f>
        <v>1.5811388300841898</v>
      </c>
      <c r="R70" s="186">
        <f>SQRT(SUMSQ(J70,L70,N70))</f>
        <v>1.6007964830443788</v>
      </c>
      <c r="S70" s="267"/>
      <c r="T70" s="71" t="s">
        <v>118</v>
      </c>
    </row>
    <row r="71" spans="1:20" x14ac:dyDescent="0.2">
      <c r="A71" s="39"/>
      <c r="B71" s="25"/>
      <c r="C71" s="101"/>
      <c r="D71" s="40"/>
      <c r="E71" s="162"/>
      <c r="F71" s="40"/>
      <c r="G71" s="162"/>
      <c r="H71" s="216"/>
      <c r="I71" s="40"/>
      <c r="J71" s="162"/>
      <c r="K71" s="40"/>
      <c r="L71" s="162"/>
      <c r="M71" s="40"/>
      <c r="N71" s="162"/>
      <c r="O71" s="41"/>
      <c r="P71" s="41"/>
      <c r="Q71" s="169"/>
      <c r="R71" s="170"/>
      <c r="S71" s="119"/>
      <c r="T71" s="71"/>
    </row>
    <row r="72" spans="1:20" x14ac:dyDescent="0.2">
      <c r="A72" s="39"/>
      <c r="B72" s="25"/>
      <c r="C72" s="101"/>
      <c r="D72" s="40"/>
      <c r="E72" s="162"/>
      <c r="F72" s="40"/>
      <c r="G72" s="162"/>
      <c r="H72" s="216"/>
      <c r="I72" s="40"/>
      <c r="J72" s="162"/>
      <c r="K72" s="40"/>
      <c r="L72" s="162"/>
      <c r="M72" s="40"/>
      <c r="N72" s="162"/>
      <c r="O72" s="41"/>
      <c r="P72" s="41"/>
      <c r="Q72" s="169"/>
      <c r="R72" s="170"/>
      <c r="S72" s="119"/>
      <c r="T72" s="71"/>
    </row>
    <row r="73" spans="1:20" x14ac:dyDescent="0.2">
      <c r="A73" s="35" t="s">
        <v>112</v>
      </c>
      <c r="B73" s="36" t="s">
        <v>5</v>
      </c>
      <c r="C73" s="116"/>
      <c r="D73" s="37"/>
      <c r="E73" s="120"/>
      <c r="F73" s="37"/>
      <c r="G73" s="120"/>
      <c r="H73" s="215"/>
      <c r="I73" s="37">
        <v>1</v>
      </c>
      <c r="J73" s="120">
        <v>1</v>
      </c>
      <c r="K73" s="37">
        <v>1</v>
      </c>
      <c r="L73" s="120">
        <v>1</v>
      </c>
      <c r="M73" s="37">
        <v>1</v>
      </c>
      <c r="N73" s="120">
        <v>1</v>
      </c>
      <c r="O73" s="196">
        <v>1</v>
      </c>
      <c r="P73" s="196">
        <v>1</v>
      </c>
      <c r="Q73" s="49"/>
      <c r="R73" s="175"/>
      <c r="S73" s="120"/>
      <c r="T73" s="71" t="s">
        <v>28</v>
      </c>
    </row>
    <row r="74" spans="1:20" x14ac:dyDescent="0.2">
      <c r="A74" s="38" t="s">
        <v>113</v>
      </c>
      <c r="B74" s="36" t="s">
        <v>4</v>
      </c>
      <c r="C74" s="116"/>
      <c r="D74" s="37"/>
      <c r="E74" s="120"/>
      <c r="F74" s="37"/>
      <c r="G74" s="120"/>
      <c r="H74" s="215"/>
      <c r="I74" s="37">
        <f>I$32*I73</f>
        <v>1.5</v>
      </c>
      <c r="J74" s="120">
        <f>J$32*J73</f>
        <v>1.5</v>
      </c>
      <c r="K74" s="37">
        <f>K$35*K73</f>
        <v>0.3</v>
      </c>
      <c r="L74" s="120">
        <f>L$35*L73</f>
        <v>0.3</v>
      </c>
      <c r="M74" s="37">
        <f>M$36*M73</f>
        <v>0.5</v>
      </c>
      <c r="N74" s="120">
        <f>N$36*N73</f>
        <v>0.5</v>
      </c>
      <c r="O74" s="196">
        <f>O$37*O73</f>
        <v>8</v>
      </c>
      <c r="P74" s="196">
        <f>O$37*P73</f>
        <v>8</v>
      </c>
      <c r="Q74" s="185">
        <f>SQRT(SUMSQ(I74,K74,M74))+O74</f>
        <v>9.6093476939431088</v>
      </c>
      <c r="R74" s="186">
        <f>SQRT(SUMSQ(J74,L74,N74))+P74</f>
        <v>9.6093476939431088</v>
      </c>
      <c r="S74" s="121"/>
      <c r="T74" s="71" t="s">
        <v>119</v>
      </c>
    </row>
    <row r="75" spans="1:20" ht="13.5" thickBot="1" x14ac:dyDescent="0.25">
      <c r="A75" s="87"/>
      <c r="B75" s="102"/>
      <c r="C75" s="117"/>
      <c r="D75" s="70"/>
      <c r="E75" s="163"/>
      <c r="F75" s="70"/>
      <c r="G75" s="163"/>
      <c r="H75" s="217"/>
      <c r="I75" s="197"/>
      <c r="J75" s="163"/>
      <c r="K75" s="70"/>
      <c r="L75" s="163"/>
      <c r="M75" s="70"/>
      <c r="N75" s="163"/>
      <c r="O75" s="197"/>
      <c r="P75" s="197"/>
      <c r="Q75" s="166"/>
      <c r="R75" s="122"/>
      <c r="S75" s="122"/>
      <c r="T75" s="72"/>
    </row>
    <row r="76" spans="1:20" x14ac:dyDescent="0.2">
      <c r="B76" s="25"/>
      <c r="C76" s="25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2"/>
      <c r="R76" s="42"/>
      <c r="S76" s="42"/>
      <c r="T76" s="42"/>
    </row>
    <row r="77" spans="1:20" ht="13.5" thickBot="1" x14ac:dyDescent="0.25">
      <c r="A77" s="212"/>
      <c r="K77" s="48"/>
      <c r="L77" s="48"/>
      <c r="M77" s="48"/>
      <c r="N77" s="48"/>
      <c r="O77" s="48"/>
      <c r="P77" s="48"/>
    </row>
    <row r="78" spans="1:20" x14ac:dyDescent="0.2">
      <c r="A78" s="9" t="s">
        <v>25</v>
      </c>
      <c r="B78" s="11"/>
      <c r="C78" s="11"/>
      <c r="D78" s="11"/>
      <c r="E78" s="11"/>
      <c r="F78" s="11"/>
      <c r="G78" s="11"/>
      <c r="H78" s="11"/>
      <c r="I78" s="11"/>
      <c r="J78" s="11"/>
      <c r="K78" s="28"/>
      <c r="L78" s="28"/>
      <c r="M78" s="28"/>
      <c r="N78" s="28"/>
      <c r="O78" s="28"/>
      <c r="P78" s="28"/>
      <c r="Q78" s="45"/>
      <c r="R78" s="45"/>
      <c r="S78" s="45"/>
      <c r="T78" s="13" t="s">
        <v>0</v>
      </c>
    </row>
    <row r="79" spans="1:20" x14ac:dyDescent="0.2">
      <c r="A79" s="104" t="s">
        <v>145</v>
      </c>
      <c r="B79" s="18"/>
      <c r="C79" s="18"/>
      <c r="D79" s="18"/>
      <c r="E79" s="18"/>
      <c r="F79" s="18"/>
      <c r="G79" s="18"/>
      <c r="H79" s="18"/>
      <c r="I79" s="18"/>
      <c r="J79" s="18"/>
      <c r="K79" s="21"/>
      <c r="L79" s="21"/>
      <c r="M79" s="21"/>
      <c r="N79" s="21"/>
      <c r="O79" s="21"/>
      <c r="P79" s="21"/>
      <c r="Q79" s="25"/>
      <c r="R79" s="25"/>
      <c r="S79" s="25"/>
      <c r="T79" s="114"/>
    </row>
    <row r="80" spans="1:20" ht="13.5" thickBot="1" x14ac:dyDescent="0.25">
      <c r="A80" s="96" t="s">
        <v>146</v>
      </c>
      <c r="B80" s="18"/>
      <c r="C80" s="18"/>
      <c r="D80" s="18"/>
      <c r="E80" s="18"/>
      <c r="F80" s="18"/>
      <c r="G80" s="18"/>
      <c r="H80" s="18"/>
      <c r="I80" s="18"/>
      <c r="J80" s="18"/>
      <c r="K80" s="21"/>
      <c r="L80" s="21"/>
      <c r="M80" s="21"/>
      <c r="N80" s="21"/>
      <c r="O80" s="21"/>
      <c r="P80" s="21"/>
      <c r="Q80" s="25"/>
      <c r="R80" s="25"/>
      <c r="S80" s="25"/>
      <c r="T80" s="114"/>
    </row>
    <row r="81" spans="1:20" x14ac:dyDescent="0.2">
      <c r="A81" s="9"/>
      <c r="B81" s="11"/>
      <c r="C81" s="11"/>
      <c r="D81" s="11"/>
      <c r="E81" s="11"/>
      <c r="F81" s="11"/>
      <c r="G81" s="11"/>
      <c r="H81" s="11"/>
      <c r="I81" s="11"/>
      <c r="J81" s="11"/>
      <c r="K81" s="28"/>
      <c r="L81" s="28"/>
      <c r="M81" s="28"/>
      <c r="N81" s="28"/>
      <c r="O81" s="28"/>
      <c r="P81" s="28"/>
      <c r="Q81" s="45"/>
      <c r="R81" s="45"/>
      <c r="S81" s="45"/>
      <c r="T81" s="56"/>
    </row>
    <row r="82" spans="1:20" ht="13.5" thickBot="1" x14ac:dyDescent="0.25">
      <c r="K82" s="48"/>
      <c r="L82" s="48"/>
      <c r="M82" s="48"/>
      <c r="N82" s="48"/>
      <c r="O82" s="48"/>
      <c r="P82" s="48"/>
      <c r="Q82" s="44"/>
      <c r="R82" s="44"/>
      <c r="S82" s="44"/>
    </row>
    <row r="83" spans="1:20" x14ac:dyDescent="0.2">
      <c r="A83" s="9" t="s">
        <v>26</v>
      </c>
      <c r="B83" s="65"/>
      <c r="C83" s="103" t="s">
        <v>31</v>
      </c>
      <c r="D83" s="285" t="s">
        <v>50</v>
      </c>
      <c r="E83" s="284"/>
      <c r="F83" s="285" t="s">
        <v>51</v>
      </c>
      <c r="G83" s="284"/>
      <c r="H83" s="103" t="s">
        <v>31</v>
      </c>
      <c r="I83" s="292" t="s">
        <v>52</v>
      </c>
      <c r="J83" s="284"/>
      <c r="K83" s="285" t="s">
        <v>53</v>
      </c>
      <c r="L83" s="284"/>
      <c r="M83" s="203"/>
      <c r="N83" s="203"/>
      <c r="O83" s="203"/>
      <c r="P83" s="203"/>
      <c r="Q83" s="12"/>
      <c r="R83" s="12"/>
      <c r="S83" s="12"/>
      <c r="T83" s="13" t="s">
        <v>0</v>
      </c>
    </row>
    <row r="84" spans="1:20" x14ac:dyDescent="0.2">
      <c r="A84" s="29"/>
      <c r="B84" s="15"/>
      <c r="C84" s="15"/>
      <c r="D84" s="139" t="s">
        <v>43</v>
      </c>
      <c r="E84" s="113" t="s">
        <v>44</v>
      </c>
      <c r="F84" s="139" t="s">
        <v>43</v>
      </c>
      <c r="G84" s="113" t="s">
        <v>44</v>
      </c>
      <c r="H84" s="214"/>
      <c r="I84" s="140" t="s">
        <v>43</v>
      </c>
      <c r="J84" s="113" t="s">
        <v>44</v>
      </c>
      <c r="K84" s="139" t="s">
        <v>43</v>
      </c>
      <c r="L84" s="113" t="s">
        <v>44</v>
      </c>
      <c r="M84" s="272"/>
      <c r="N84" s="204"/>
      <c r="O84" s="204"/>
      <c r="P84" s="204"/>
      <c r="Q84" s="8"/>
      <c r="R84" s="8"/>
      <c r="S84" s="8"/>
      <c r="T84" s="114"/>
    </row>
    <row r="85" spans="1:20" x14ac:dyDescent="0.2">
      <c r="A85" s="14"/>
      <c r="B85" s="15"/>
      <c r="C85" s="15"/>
      <c r="D85" s="16"/>
      <c r="E85" s="161"/>
      <c r="F85" s="16"/>
      <c r="G85" s="161"/>
      <c r="H85" s="91"/>
      <c r="I85" s="17"/>
      <c r="J85" s="17"/>
      <c r="K85" s="16"/>
      <c r="L85" s="161"/>
      <c r="M85" s="16"/>
      <c r="N85" s="17"/>
      <c r="O85" s="17"/>
      <c r="P85" s="17"/>
      <c r="Q85" s="8"/>
      <c r="R85" s="8"/>
      <c r="S85" s="8"/>
      <c r="T85" s="57"/>
    </row>
    <row r="86" spans="1:20" x14ac:dyDescent="0.2">
      <c r="A86" s="19" t="s">
        <v>36</v>
      </c>
      <c r="B86" s="20" t="s">
        <v>2</v>
      </c>
      <c r="C86" s="20"/>
      <c r="D86" s="167">
        <f>D7</f>
        <v>-104</v>
      </c>
      <c r="E86" s="168">
        <f>E7</f>
        <v>-104</v>
      </c>
      <c r="F86" s="274"/>
      <c r="G86" s="168"/>
      <c r="H86" s="100"/>
      <c r="I86" s="198">
        <f>I7</f>
        <v>-98</v>
      </c>
      <c r="J86" s="168">
        <f>J7</f>
        <v>-98</v>
      </c>
      <c r="K86" s="167"/>
      <c r="L86" s="168"/>
      <c r="M86" s="167"/>
      <c r="N86" s="198"/>
      <c r="O86" s="198"/>
      <c r="P86" s="198"/>
      <c r="Q86" s="8"/>
      <c r="R86" s="8"/>
      <c r="S86" s="8"/>
      <c r="T86" s="55"/>
    </row>
    <row r="87" spans="1:20" x14ac:dyDescent="0.2">
      <c r="A87" s="19" t="s">
        <v>3</v>
      </c>
      <c r="B87" s="20" t="s">
        <v>4</v>
      </c>
      <c r="C87" s="20"/>
      <c r="D87" s="83"/>
      <c r="E87" s="58"/>
      <c r="F87" s="46">
        <f>F8</f>
        <v>17</v>
      </c>
      <c r="G87" s="136">
        <f>G8</f>
        <v>17</v>
      </c>
      <c r="H87" s="218"/>
      <c r="I87" s="21"/>
      <c r="J87" s="58"/>
      <c r="K87" s="242">
        <f>K8</f>
        <v>-99</v>
      </c>
      <c r="L87" s="136">
        <f>L8</f>
        <v>7</v>
      </c>
      <c r="M87" s="146"/>
      <c r="N87" s="23"/>
      <c r="O87" s="23"/>
      <c r="P87" s="23"/>
      <c r="Q87" s="8"/>
      <c r="R87" s="8"/>
      <c r="S87" s="8"/>
      <c r="T87" s="55"/>
    </row>
    <row r="88" spans="1:20" x14ac:dyDescent="0.2">
      <c r="A88" s="19" t="s">
        <v>90</v>
      </c>
      <c r="B88" s="58" t="s">
        <v>91</v>
      </c>
      <c r="C88" s="100">
        <f>C10</f>
        <v>-77</v>
      </c>
      <c r="D88" s="83"/>
      <c r="E88" s="58"/>
      <c r="F88" s="46"/>
      <c r="G88" s="136"/>
      <c r="H88" s="100"/>
      <c r="I88" s="21"/>
      <c r="J88" s="58"/>
      <c r="K88" s="242"/>
      <c r="L88" s="136"/>
      <c r="M88" s="146"/>
      <c r="N88" s="23"/>
      <c r="O88" s="23"/>
      <c r="P88" s="23"/>
      <c r="Q88" s="8"/>
      <c r="R88" s="8"/>
      <c r="S88" s="8"/>
      <c r="T88" s="55"/>
    </row>
    <row r="89" spans="1:20" x14ac:dyDescent="0.2">
      <c r="A89" s="34" t="s">
        <v>92</v>
      </c>
      <c r="B89" s="58" t="s">
        <v>91</v>
      </c>
      <c r="C89" s="168"/>
      <c r="D89" s="83"/>
      <c r="E89" s="58"/>
      <c r="F89" s="46"/>
      <c r="G89" s="136"/>
      <c r="H89" s="100">
        <f>H11</f>
        <v>-98</v>
      </c>
      <c r="I89" s="21"/>
      <c r="J89" s="58"/>
      <c r="K89" s="242"/>
      <c r="L89" s="136"/>
      <c r="M89" s="146"/>
      <c r="N89" s="23"/>
      <c r="O89" s="23"/>
      <c r="P89" s="23"/>
      <c r="Q89" s="8"/>
      <c r="R89" s="8"/>
      <c r="S89" s="8"/>
      <c r="T89" s="55"/>
    </row>
    <row r="90" spans="1:20" x14ac:dyDescent="0.2">
      <c r="A90" s="19"/>
      <c r="B90" s="20"/>
      <c r="C90" s="20"/>
      <c r="D90" s="83"/>
      <c r="E90" s="58"/>
      <c r="F90" s="46"/>
      <c r="G90" s="136"/>
      <c r="H90" s="20"/>
      <c r="I90" s="21"/>
      <c r="J90" s="58"/>
      <c r="K90" s="242"/>
      <c r="L90" s="136"/>
      <c r="M90" s="146"/>
      <c r="N90" s="23"/>
      <c r="O90" s="23"/>
      <c r="P90" s="23"/>
      <c r="Q90" s="8"/>
      <c r="R90" s="8"/>
      <c r="S90" s="8"/>
      <c r="T90" s="57"/>
    </row>
    <row r="91" spans="1:20" x14ac:dyDescent="0.2">
      <c r="A91" s="19" t="s">
        <v>10</v>
      </c>
      <c r="B91" s="20" t="s">
        <v>4</v>
      </c>
      <c r="C91" s="128">
        <v>0</v>
      </c>
      <c r="D91" s="143">
        <v>0</v>
      </c>
      <c r="E91" s="144">
        <v>0</v>
      </c>
      <c r="F91" s="275">
        <v>0</v>
      </c>
      <c r="G91" s="144">
        <v>-1.65</v>
      </c>
      <c r="H91" s="128">
        <v>0</v>
      </c>
      <c r="I91" s="194">
        <v>0</v>
      </c>
      <c r="J91" s="144">
        <v>0</v>
      </c>
      <c r="K91" s="245">
        <v>0</v>
      </c>
      <c r="L91" s="144">
        <v>1.65</v>
      </c>
      <c r="M91" s="146"/>
      <c r="N91" s="23"/>
      <c r="O91" s="23"/>
      <c r="P91" s="23"/>
      <c r="Q91" s="8"/>
      <c r="R91" s="8"/>
      <c r="S91" s="8"/>
      <c r="T91" s="22" t="s">
        <v>8</v>
      </c>
    </row>
    <row r="92" spans="1:20" x14ac:dyDescent="0.2">
      <c r="A92" s="34" t="s">
        <v>9</v>
      </c>
      <c r="B92" s="20" t="s">
        <v>4</v>
      </c>
      <c r="C92" s="97">
        <f>C88+C91</f>
        <v>-77</v>
      </c>
      <c r="D92" s="169">
        <f>D86+D91</f>
        <v>-104</v>
      </c>
      <c r="E92" s="170">
        <f>E86+E91</f>
        <v>-104</v>
      </c>
      <c r="F92" s="169">
        <f>F87+F91</f>
        <v>17</v>
      </c>
      <c r="G92" s="170">
        <f>G87+G91</f>
        <v>15.35</v>
      </c>
      <c r="H92" s="97">
        <f>H88+H91</f>
        <v>0</v>
      </c>
      <c r="I92" s="73">
        <f>I86+I91</f>
        <v>-98</v>
      </c>
      <c r="J92" s="170">
        <f>J86+J91</f>
        <v>-98</v>
      </c>
      <c r="K92" s="246">
        <f>K87+K91</f>
        <v>-99</v>
      </c>
      <c r="L92" s="170">
        <f>L87+L91</f>
        <v>8.65</v>
      </c>
      <c r="M92" s="169"/>
      <c r="N92" s="73"/>
      <c r="O92" s="73"/>
      <c r="P92" s="73"/>
      <c r="Q92" s="8"/>
      <c r="R92" s="8"/>
      <c r="S92" s="8"/>
      <c r="T92" s="22" t="s">
        <v>12</v>
      </c>
    </row>
    <row r="93" spans="1:20" x14ac:dyDescent="0.2">
      <c r="A93" s="19"/>
      <c r="B93" s="20"/>
      <c r="C93" s="20"/>
      <c r="D93" s="108"/>
      <c r="E93" s="20"/>
      <c r="F93" s="276"/>
      <c r="G93" s="20"/>
      <c r="H93" s="92"/>
      <c r="I93" s="18"/>
      <c r="J93" s="18"/>
      <c r="K93" s="247"/>
      <c r="L93" s="20"/>
      <c r="M93" s="108"/>
      <c r="N93" s="18"/>
      <c r="O93" s="18"/>
      <c r="P93" s="18"/>
      <c r="Q93" s="8"/>
      <c r="R93" s="8"/>
      <c r="S93" s="8"/>
      <c r="T93" s="57"/>
    </row>
    <row r="94" spans="1:20" x14ac:dyDescent="0.2">
      <c r="A94" s="47" t="s">
        <v>7</v>
      </c>
      <c r="B94" s="20"/>
      <c r="C94" s="20"/>
      <c r="D94" s="108"/>
      <c r="E94" s="20"/>
      <c r="F94" s="276"/>
      <c r="G94" s="20"/>
      <c r="H94" s="92"/>
      <c r="I94" s="18"/>
      <c r="J94" s="18"/>
      <c r="K94" s="247"/>
      <c r="L94" s="20"/>
      <c r="M94" s="108"/>
      <c r="N94" s="18"/>
      <c r="O94" s="18"/>
      <c r="P94" s="18"/>
      <c r="Q94" s="8"/>
      <c r="R94" s="8"/>
      <c r="S94" s="8"/>
      <c r="T94" s="57"/>
    </row>
    <row r="95" spans="1:20" x14ac:dyDescent="0.2">
      <c r="A95" s="34" t="s">
        <v>21</v>
      </c>
      <c r="B95" s="58" t="s">
        <v>55</v>
      </c>
      <c r="C95" s="20"/>
      <c r="D95" s="151">
        <f>(10^12)*(10^-3)*10^(D92/10)</f>
        <v>3.9810717055349581E-2</v>
      </c>
      <c r="E95" s="135">
        <f>(10^12)*(10^-3)*10^(E92/10)</f>
        <v>3.9810717055349581E-2</v>
      </c>
      <c r="F95" s="40">
        <f>(10^12)*(10^-3)*10^((D92+F92)/10)</f>
        <v>1.9952623149688824</v>
      </c>
      <c r="G95" s="135">
        <f>(10^12)*(10^-3)*10^((E92+G92)/10)</f>
        <v>1.3645831365889189</v>
      </c>
      <c r="H95" s="219"/>
      <c r="I95" s="74"/>
      <c r="J95" s="74"/>
      <c r="K95" s="248"/>
      <c r="L95" s="135"/>
      <c r="M95" s="151"/>
      <c r="N95" s="74"/>
      <c r="O95" s="74"/>
      <c r="P95" s="74"/>
      <c r="Q95" s="8"/>
      <c r="R95" s="8"/>
      <c r="S95" s="8"/>
      <c r="T95" s="57"/>
    </row>
    <row r="96" spans="1:20" x14ac:dyDescent="0.2">
      <c r="A96" s="31" t="s">
        <v>56</v>
      </c>
      <c r="B96" s="20" t="s">
        <v>4</v>
      </c>
      <c r="C96" s="20"/>
      <c r="D96" s="108"/>
      <c r="E96" s="20"/>
      <c r="F96" s="173">
        <f>10*LOG10(F95/D95)</f>
        <v>17.000000000000021</v>
      </c>
      <c r="G96" s="174">
        <f>10*LOG10(G95/E95)</f>
        <v>15.35</v>
      </c>
      <c r="H96" s="220"/>
      <c r="I96" s="33"/>
      <c r="J96" s="33"/>
      <c r="K96" s="246"/>
      <c r="L96" s="170"/>
      <c r="M96" s="169"/>
      <c r="N96" s="73"/>
      <c r="O96" s="73"/>
      <c r="P96" s="73"/>
      <c r="Q96" s="8"/>
      <c r="R96" s="8"/>
      <c r="S96" s="8"/>
      <c r="T96" s="22"/>
    </row>
    <row r="97" spans="1:20" x14ac:dyDescent="0.2">
      <c r="A97" s="160" t="s">
        <v>54</v>
      </c>
      <c r="B97" s="20" t="s">
        <v>2</v>
      </c>
      <c r="C97" s="20"/>
      <c r="D97" s="108"/>
      <c r="E97" s="20"/>
      <c r="F97" s="173">
        <f>D92+F92</f>
        <v>-87</v>
      </c>
      <c r="G97" s="174">
        <f>E92+G92</f>
        <v>-88.65</v>
      </c>
      <c r="H97" s="220"/>
      <c r="I97" s="33"/>
      <c r="J97" s="33"/>
      <c r="K97" s="246"/>
      <c r="L97" s="170"/>
      <c r="M97" s="169"/>
      <c r="N97" s="73"/>
      <c r="O97" s="73"/>
      <c r="P97" s="73"/>
      <c r="Q97" s="8"/>
      <c r="R97" s="8"/>
      <c r="S97" s="8"/>
      <c r="T97" s="22"/>
    </row>
    <row r="98" spans="1:20" x14ac:dyDescent="0.2">
      <c r="A98" s="250" t="s">
        <v>93</v>
      </c>
      <c r="B98" s="20" t="s">
        <v>94</v>
      </c>
      <c r="C98" s="20"/>
      <c r="D98" s="152">
        <f>10*LOG((D95+F95)*10^-9)+10*LOG((18*10^6)/(15*10^3))</f>
        <v>-56.122387547223397</v>
      </c>
      <c r="E98" s="153">
        <f>10*LOG((E95+G95)*10^-9)+10*LOG((18*10^6)/(15*10^3))</f>
        <v>-57.733298338527533</v>
      </c>
      <c r="F98" s="46"/>
      <c r="G98" s="136"/>
      <c r="H98" s="221"/>
      <c r="I98" s="199"/>
      <c r="J98" s="199"/>
      <c r="K98" s="246"/>
      <c r="L98" s="58"/>
      <c r="M98" s="83"/>
      <c r="N98" s="21"/>
      <c r="O98" s="21"/>
      <c r="P98" s="21"/>
      <c r="Q98" s="8"/>
      <c r="R98" s="8"/>
      <c r="S98" s="8"/>
      <c r="T98" s="22"/>
    </row>
    <row r="99" spans="1:20" x14ac:dyDescent="0.2">
      <c r="A99" s="236" t="s">
        <v>97</v>
      </c>
      <c r="B99" s="20" t="s">
        <v>4</v>
      </c>
      <c r="C99" s="20"/>
      <c r="D99" s="152"/>
      <c r="E99" s="153"/>
      <c r="F99" s="46">
        <f>F97-$C88</f>
        <v>-10</v>
      </c>
      <c r="G99" s="136">
        <f>G97-$C88</f>
        <v>-11.650000000000006</v>
      </c>
      <c r="H99" s="221"/>
      <c r="I99" s="30"/>
      <c r="J99" s="209"/>
      <c r="K99" s="241"/>
      <c r="L99" s="208"/>
      <c r="M99" s="206"/>
      <c r="N99" s="207"/>
      <c r="O99" s="207"/>
      <c r="P99" s="207"/>
      <c r="Q99" s="8"/>
      <c r="R99" s="8"/>
      <c r="S99" s="8"/>
      <c r="T99" s="22"/>
    </row>
    <row r="100" spans="1:20" x14ac:dyDescent="0.2">
      <c r="A100" s="34" t="s">
        <v>21</v>
      </c>
      <c r="B100" s="58" t="s">
        <v>38</v>
      </c>
      <c r="C100" s="20"/>
      <c r="D100" s="171"/>
      <c r="E100" s="172"/>
      <c r="F100" s="173"/>
      <c r="G100" s="172"/>
      <c r="H100" s="221"/>
      <c r="I100" s="30">
        <f>(10^12)*(10^-3)*($I5/15)*10^(I92/10)</f>
        <v>0.31697863849222196</v>
      </c>
      <c r="J100" s="209">
        <f>(10^12)*(10^-3)*($J5/15)*10^(J92/10)</f>
        <v>0.31697863849222196</v>
      </c>
      <c r="K100" s="241">
        <f>(10^12)*(10^-3)*($I5/15)*10^((I92+K92)/10)</f>
        <v>3.9905246299377443E-11</v>
      </c>
      <c r="L100" s="208">
        <f>(10^12)*(10^-3)*($J5/15)*10^((J92+L92)/10)</f>
        <v>2.3228972276806856</v>
      </c>
      <c r="M100" s="206"/>
      <c r="N100" s="207"/>
      <c r="O100" s="207"/>
      <c r="P100" s="207"/>
      <c r="Q100" s="8"/>
      <c r="R100" s="8"/>
      <c r="S100" s="8"/>
      <c r="T100" s="22"/>
    </row>
    <row r="101" spans="1:20" x14ac:dyDescent="0.2">
      <c r="A101" s="31" t="s">
        <v>46</v>
      </c>
      <c r="B101" s="20" t="s">
        <v>4</v>
      </c>
      <c r="C101" s="20"/>
      <c r="D101" s="171"/>
      <c r="E101" s="172"/>
      <c r="F101" s="173"/>
      <c r="G101" s="172"/>
      <c r="H101" s="221"/>
      <c r="I101" s="199"/>
      <c r="J101" s="172"/>
      <c r="K101" s="249">
        <f>10*LOG10(K100/I100)</f>
        <v>-99</v>
      </c>
      <c r="L101" s="174">
        <f>10*LOG10(L100/J100)</f>
        <v>8.6500000000000092</v>
      </c>
      <c r="M101" s="173"/>
      <c r="N101" s="33"/>
      <c r="O101" s="33"/>
      <c r="P101" s="33"/>
      <c r="Q101" s="8"/>
      <c r="R101" s="8"/>
      <c r="S101" s="8"/>
      <c r="T101" s="22"/>
    </row>
    <row r="102" spans="1:20" x14ac:dyDescent="0.2">
      <c r="A102" s="160" t="s">
        <v>47</v>
      </c>
      <c r="B102" s="20" t="s">
        <v>37</v>
      </c>
      <c r="C102" s="20"/>
      <c r="D102" s="171"/>
      <c r="E102" s="172"/>
      <c r="F102" s="171"/>
      <c r="G102" s="172"/>
      <c r="H102" s="221"/>
      <c r="I102" s="199"/>
      <c r="J102" s="172"/>
      <c r="K102" s="249">
        <f>I92+K92+10*LOG($I5/15)</f>
        <v>-193.98970004336019</v>
      </c>
      <c r="L102" s="174">
        <f>J92+L92+10*LOG($J5/15)</f>
        <v>-86.339700043360182</v>
      </c>
      <c r="M102" s="173"/>
      <c r="N102" s="33"/>
      <c r="O102" s="33"/>
      <c r="P102" s="33"/>
      <c r="Q102" s="8"/>
      <c r="R102" s="8"/>
      <c r="S102" s="8"/>
      <c r="T102" s="22"/>
    </row>
    <row r="103" spans="1:20" x14ac:dyDescent="0.2">
      <c r="A103" s="250" t="s">
        <v>95</v>
      </c>
      <c r="B103" s="20" t="s">
        <v>96</v>
      </c>
      <c r="C103" s="20"/>
      <c r="D103" s="171"/>
      <c r="E103" s="172"/>
      <c r="F103" s="171"/>
      <c r="G103" s="172"/>
      <c r="H103" s="221"/>
      <c r="I103" s="152">
        <f>10*LOG((I100+K100)*10^-9)+10*LOG(K9*12)</f>
        <v>-67.122185821357846</v>
      </c>
      <c r="J103" s="153">
        <f>10*LOG((J100+L100)*10^-9)+10*LOG(L9*12)</f>
        <v>-57.916650721602174</v>
      </c>
      <c r="K103" s="242"/>
      <c r="L103" s="127"/>
      <c r="M103" s="46"/>
      <c r="N103" s="24"/>
      <c r="O103" s="23"/>
      <c r="P103" s="23"/>
      <c r="Q103" s="8"/>
      <c r="R103" s="8"/>
      <c r="S103" s="8"/>
      <c r="T103" s="22"/>
    </row>
    <row r="104" spans="1:20" ht="13.5" thickBot="1" x14ac:dyDescent="0.25">
      <c r="A104" s="251" t="s">
        <v>98</v>
      </c>
      <c r="B104" s="88" t="s">
        <v>4</v>
      </c>
      <c r="C104" s="88"/>
      <c r="D104" s="145"/>
      <c r="E104" s="88"/>
      <c r="F104" s="154"/>
      <c r="G104" s="137"/>
      <c r="H104" s="222"/>
      <c r="I104" s="155"/>
      <c r="J104" s="147"/>
      <c r="K104" s="243">
        <f>K102-$H89</f>
        <v>-95.989700043360187</v>
      </c>
      <c r="L104" s="228">
        <f>L102-$H89</f>
        <v>11.660299956639818</v>
      </c>
      <c r="M104" s="273"/>
      <c r="N104" s="240"/>
      <c r="O104" s="82"/>
      <c r="P104" s="82"/>
      <c r="Q104" s="8"/>
      <c r="R104" s="8"/>
      <c r="S104" s="8"/>
      <c r="T104" s="22"/>
    </row>
    <row r="105" spans="1:20" s="64" customFormat="1" x14ac:dyDescent="0.2">
      <c r="A105" s="84"/>
      <c r="B105" s="63"/>
      <c r="C105" s="63"/>
      <c r="D105" s="63"/>
      <c r="E105" s="63"/>
      <c r="F105" s="63"/>
      <c r="G105" s="63"/>
      <c r="H105" s="63"/>
      <c r="I105" s="7"/>
      <c r="J105" s="7"/>
      <c r="K105" s="110"/>
      <c r="L105" s="110"/>
      <c r="M105" s="110"/>
      <c r="N105" s="110"/>
      <c r="O105" s="110"/>
      <c r="P105" s="110"/>
      <c r="Q105" s="68"/>
      <c r="R105" s="68"/>
      <c r="S105" s="68"/>
      <c r="T105" s="68"/>
    </row>
    <row r="106" spans="1:20" s="64" customFormat="1" ht="13.5" thickBot="1" x14ac:dyDescent="0.25">
      <c r="A106" s="66"/>
      <c r="B106" s="63"/>
      <c r="C106" s="63"/>
      <c r="D106" s="63"/>
      <c r="E106" s="63"/>
      <c r="F106" s="63"/>
      <c r="G106" s="63"/>
      <c r="H106" s="63"/>
      <c r="I106" s="63"/>
      <c r="J106" s="63"/>
      <c r="K106" s="110"/>
      <c r="L106" s="110"/>
      <c r="M106" s="110"/>
      <c r="N106" s="110"/>
      <c r="O106" s="110"/>
      <c r="P106" s="110"/>
      <c r="Q106" s="63"/>
      <c r="R106" s="63"/>
      <c r="S106" s="63"/>
      <c r="T106" s="63"/>
    </row>
    <row r="107" spans="1:20" x14ac:dyDescent="0.2">
      <c r="A107" s="9" t="s">
        <v>27</v>
      </c>
      <c r="B107" s="11"/>
      <c r="C107" s="115"/>
      <c r="D107" s="285" t="s">
        <v>50</v>
      </c>
      <c r="E107" s="284"/>
      <c r="F107" s="285" t="s">
        <v>51</v>
      </c>
      <c r="G107" s="284"/>
      <c r="H107" s="213"/>
      <c r="I107" s="285" t="s">
        <v>52</v>
      </c>
      <c r="J107" s="284"/>
      <c r="K107" s="285" t="s">
        <v>53</v>
      </c>
      <c r="L107" s="284"/>
      <c r="M107" s="203"/>
      <c r="N107" s="203"/>
      <c r="O107" s="203"/>
      <c r="P107" s="203"/>
      <c r="Q107" s="283" t="s">
        <v>18</v>
      </c>
      <c r="R107" s="284"/>
      <c r="S107" s="94" t="s">
        <v>49</v>
      </c>
      <c r="T107" s="13" t="s">
        <v>48</v>
      </c>
    </row>
    <row r="108" spans="1:20" x14ac:dyDescent="0.2">
      <c r="A108" s="29"/>
      <c r="B108" s="18"/>
      <c r="C108" s="92"/>
      <c r="D108" s="139" t="s">
        <v>43</v>
      </c>
      <c r="E108" s="113" t="s">
        <v>44</v>
      </c>
      <c r="F108" s="139" t="s">
        <v>43</v>
      </c>
      <c r="G108" s="113" t="s">
        <v>44</v>
      </c>
      <c r="H108" s="214"/>
      <c r="I108" s="139" t="s">
        <v>43</v>
      </c>
      <c r="J108" s="113" t="s">
        <v>44</v>
      </c>
      <c r="K108" s="139" t="s">
        <v>43</v>
      </c>
      <c r="L108" s="113" t="s">
        <v>44</v>
      </c>
      <c r="M108" s="204"/>
      <c r="N108" s="204"/>
      <c r="O108" s="204"/>
      <c r="P108" s="204"/>
      <c r="Q108" s="139" t="s">
        <v>43</v>
      </c>
      <c r="R108" s="113" t="s">
        <v>44</v>
      </c>
      <c r="S108" s="91"/>
      <c r="T108" s="141"/>
    </row>
    <row r="109" spans="1:20" x14ac:dyDescent="0.2">
      <c r="A109" s="29"/>
      <c r="B109" s="18"/>
      <c r="C109" s="92"/>
      <c r="D109" s="78"/>
      <c r="E109" s="142"/>
      <c r="F109" s="78"/>
      <c r="G109" s="142"/>
      <c r="H109" s="101"/>
      <c r="I109" s="78"/>
      <c r="J109" s="142"/>
      <c r="K109" s="78"/>
      <c r="L109" s="142"/>
      <c r="M109" s="25"/>
      <c r="N109" s="25"/>
      <c r="O109" s="25"/>
      <c r="P109" s="25"/>
      <c r="Q109" s="16"/>
      <c r="R109" s="161"/>
      <c r="S109" s="91"/>
      <c r="T109" s="53"/>
    </row>
    <row r="110" spans="1:20" x14ac:dyDescent="0.2">
      <c r="A110" s="35" t="s">
        <v>77</v>
      </c>
      <c r="B110" s="36" t="s">
        <v>4</v>
      </c>
      <c r="C110" s="116"/>
      <c r="D110" s="49"/>
      <c r="E110" s="175"/>
      <c r="F110" s="277">
        <f>F111-Q111</f>
        <v>16.41690481051549</v>
      </c>
      <c r="G110" s="180">
        <f>G111-R111</f>
        <v>14.76690481051547</v>
      </c>
      <c r="H110" s="123"/>
      <c r="I110" s="49"/>
      <c r="J110" s="175"/>
      <c r="K110" s="49"/>
      <c r="L110" s="175"/>
      <c r="M110" s="200"/>
      <c r="N110" s="200"/>
      <c r="O110" s="200"/>
      <c r="P110" s="200"/>
      <c r="Q110" s="49"/>
      <c r="R110" s="175"/>
      <c r="S110" s="125">
        <v>-6</v>
      </c>
      <c r="T110" s="126" t="s">
        <v>127</v>
      </c>
    </row>
    <row r="111" spans="1:20" x14ac:dyDescent="0.2">
      <c r="A111" s="38" t="s">
        <v>78</v>
      </c>
      <c r="B111" s="36" t="s">
        <v>4</v>
      </c>
      <c r="C111" s="116"/>
      <c r="D111" s="49"/>
      <c r="E111" s="175"/>
      <c r="F111" s="49">
        <f>F96</f>
        <v>17.000000000000021</v>
      </c>
      <c r="G111" s="175">
        <f>G96</f>
        <v>15.35</v>
      </c>
      <c r="H111" s="123"/>
      <c r="I111" s="49"/>
      <c r="J111" s="175"/>
      <c r="K111" s="49"/>
      <c r="L111" s="175"/>
      <c r="M111" s="200"/>
      <c r="N111" s="200"/>
      <c r="O111" s="200"/>
      <c r="P111" s="200"/>
      <c r="Q111" s="185">
        <f>Q46</f>
        <v>0.58309518948452999</v>
      </c>
      <c r="R111" s="186">
        <f>R46</f>
        <v>0.58309518948452999</v>
      </c>
      <c r="S111" s="124"/>
      <c r="T111" s="22"/>
    </row>
    <row r="112" spans="1:20" x14ac:dyDescent="0.2">
      <c r="A112" s="35" t="s">
        <v>79</v>
      </c>
      <c r="B112" s="36" t="s">
        <v>4</v>
      </c>
      <c r="C112" s="116"/>
      <c r="D112" s="49"/>
      <c r="E112" s="175"/>
      <c r="F112" s="49">
        <f>F111+Q111</f>
        <v>17.583095189484553</v>
      </c>
      <c r="G112" s="175">
        <f>G111+R111</f>
        <v>15.933095189484529</v>
      </c>
      <c r="H112" s="123"/>
      <c r="I112" s="49"/>
      <c r="J112" s="175"/>
      <c r="K112" s="49"/>
      <c r="L112" s="175"/>
      <c r="M112" s="200"/>
      <c r="N112" s="200"/>
      <c r="O112" s="200"/>
      <c r="P112" s="200"/>
      <c r="Q112" s="49"/>
      <c r="R112" s="175"/>
      <c r="S112" s="123"/>
      <c r="T112" s="22"/>
    </row>
    <row r="113" spans="1:20" x14ac:dyDescent="0.2">
      <c r="A113" s="43"/>
      <c r="B113" s="25"/>
      <c r="C113" s="101"/>
      <c r="D113" s="46"/>
      <c r="E113" s="127"/>
      <c r="F113" s="46"/>
      <c r="G113" s="127"/>
      <c r="H113" s="93"/>
      <c r="I113" s="46"/>
      <c r="J113" s="127"/>
      <c r="K113" s="46"/>
      <c r="L113" s="127"/>
      <c r="M113" s="24"/>
      <c r="N113" s="24"/>
      <c r="O113" s="24"/>
      <c r="P113" s="24"/>
      <c r="Q113" s="169"/>
      <c r="R113" s="170"/>
      <c r="S113" s="95"/>
      <c r="T113" s="22"/>
    </row>
    <row r="114" spans="1:20" x14ac:dyDescent="0.2">
      <c r="A114" s="35" t="s">
        <v>80</v>
      </c>
      <c r="B114" s="89" t="s">
        <v>2</v>
      </c>
      <c r="C114" s="116"/>
      <c r="D114" s="50"/>
      <c r="E114" s="177"/>
      <c r="F114" s="278">
        <f>F115-Q115</f>
        <v>-88.609347693943107</v>
      </c>
      <c r="G114" s="181">
        <f>G115-R115</f>
        <v>-90.259347693943113</v>
      </c>
      <c r="H114" s="49"/>
      <c r="I114" s="49"/>
      <c r="J114" s="175"/>
      <c r="K114" s="49"/>
      <c r="L114" s="175"/>
      <c r="M114" s="200"/>
      <c r="N114" s="200"/>
      <c r="O114" s="200"/>
      <c r="P114" s="200"/>
      <c r="Q114" s="187"/>
      <c r="R114" s="188"/>
      <c r="S114" s="125">
        <v>-119.5</v>
      </c>
      <c r="T114" s="126" t="s">
        <v>128</v>
      </c>
    </row>
    <row r="115" spans="1:20" x14ac:dyDescent="0.2">
      <c r="A115" s="38" t="s">
        <v>81</v>
      </c>
      <c r="B115" s="89" t="s">
        <v>2</v>
      </c>
      <c r="C115" s="116"/>
      <c r="D115" s="50"/>
      <c r="E115" s="177"/>
      <c r="F115" s="49">
        <f>F97</f>
        <v>-87</v>
      </c>
      <c r="G115" s="200">
        <f>G97</f>
        <v>-88.65</v>
      </c>
      <c r="H115" s="49"/>
      <c r="I115" s="49"/>
      <c r="J115" s="175"/>
      <c r="K115" s="49"/>
      <c r="L115" s="175"/>
      <c r="M115" s="200"/>
      <c r="N115" s="200"/>
      <c r="O115" s="200"/>
      <c r="P115" s="200"/>
      <c r="Q115" s="185">
        <f>Q50</f>
        <v>1.6093476939431082</v>
      </c>
      <c r="R115" s="186">
        <f>R50</f>
        <v>1.6093476939431082</v>
      </c>
      <c r="S115" s="124"/>
      <c r="T115" s="53"/>
    </row>
    <row r="116" spans="1:20" x14ac:dyDescent="0.2">
      <c r="A116" s="35" t="s">
        <v>82</v>
      </c>
      <c r="B116" s="89" t="s">
        <v>2</v>
      </c>
      <c r="C116" s="116"/>
      <c r="D116" s="50"/>
      <c r="E116" s="177"/>
      <c r="F116" s="49">
        <f>F115+Q115</f>
        <v>-85.390652306056893</v>
      </c>
      <c r="G116" s="175">
        <f>G115+R115</f>
        <v>-87.040652306056899</v>
      </c>
      <c r="H116" s="123"/>
      <c r="I116" s="49"/>
      <c r="J116" s="175"/>
      <c r="K116" s="49"/>
      <c r="L116" s="175"/>
      <c r="M116" s="200"/>
      <c r="N116" s="200"/>
      <c r="O116" s="200"/>
      <c r="P116" s="200"/>
      <c r="Q116" s="187"/>
      <c r="R116" s="188"/>
      <c r="S116" s="123"/>
      <c r="T116" s="53"/>
    </row>
    <row r="117" spans="1:20" s="48" customFormat="1" x14ac:dyDescent="0.2">
      <c r="A117" s="69"/>
      <c r="B117" s="90"/>
      <c r="C117" s="101"/>
      <c r="D117" s="43"/>
      <c r="E117" s="178"/>
      <c r="F117" s="43"/>
      <c r="G117" s="127"/>
      <c r="H117" s="93"/>
      <c r="I117" s="46"/>
      <c r="J117" s="127"/>
      <c r="K117" s="46"/>
      <c r="L117" s="127"/>
      <c r="M117" s="24"/>
      <c r="N117" s="24"/>
      <c r="O117" s="24"/>
      <c r="P117" s="24"/>
      <c r="Q117" s="189"/>
      <c r="R117" s="190"/>
      <c r="S117" s="93"/>
      <c r="T117" s="57"/>
    </row>
    <row r="118" spans="1:20" x14ac:dyDescent="0.2">
      <c r="A118" s="35" t="s">
        <v>121</v>
      </c>
      <c r="B118" s="89" t="s">
        <v>120</v>
      </c>
      <c r="C118" s="116"/>
      <c r="D118" s="50"/>
      <c r="E118" s="177"/>
      <c r="F118" s="278">
        <f>F119-Q119</f>
        <v>-57.730651588616752</v>
      </c>
      <c r="G118" s="181">
        <f>G119-R119</f>
        <v>-59.341562379920887</v>
      </c>
      <c r="H118" s="123"/>
      <c r="I118" s="49"/>
      <c r="J118" s="175"/>
      <c r="K118" s="49"/>
      <c r="L118" s="175"/>
      <c r="M118" s="200"/>
      <c r="N118" s="200"/>
      <c r="O118" s="200"/>
      <c r="P118" s="200"/>
      <c r="Q118" s="187"/>
      <c r="R118" s="188"/>
      <c r="S118" s="125">
        <f>-114.5+1+10*LOG(18000/15)</f>
        <v>-82.708187539523749</v>
      </c>
      <c r="T118" s="126" t="s">
        <v>129</v>
      </c>
    </row>
    <row r="119" spans="1:20" x14ac:dyDescent="0.2">
      <c r="A119" s="38" t="s">
        <v>122</v>
      </c>
      <c r="B119" s="89" t="s">
        <v>120</v>
      </c>
      <c r="C119" s="116"/>
      <c r="D119" s="50"/>
      <c r="E119" s="177"/>
      <c r="F119" s="49">
        <f>D98</f>
        <v>-56.122387547223397</v>
      </c>
      <c r="G119" s="200">
        <f>E98</f>
        <v>-57.733298338527533</v>
      </c>
      <c r="H119" s="123"/>
      <c r="I119" s="49"/>
      <c r="J119" s="175"/>
      <c r="K119" s="49"/>
      <c r="L119" s="175"/>
      <c r="M119" s="200"/>
      <c r="N119" s="200"/>
      <c r="O119" s="200"/>
      <c r="P119" s="200"/>
      <c r="Q119" s="185">
        <f>Q54</f>
        <v>1.6082640413933553</v>
      </c>
      <c r="R119" s="186">
        <f>R54</f>
        <v>1.6082640413933553</v>
      </c>
      <c r="S119" s="124"/>
      <c r="T119" s="53"/>
    </row>
    <row r="120" spans="1:20" x14ac:dyDescent="0.2">
      <c r="A120" s="35" t="s">
        <v>123</v>
      </c>
      <c r="B120" s="89" t="s">
        <v>120</v>
      </c>
      <c r="C120" s="116"/>
      <c r="D120" s="50"/>
      <c r="E120" s="177"/>
      <c r="F120" s="278">
        <f>F119+Q119</f>
        <v>-54.514123505830042</v>
      </c>
      <c r="G120" s="181">
        <f>G119+R119</f>
        <v>-56.125034297134178</v>
      </c>
      <c r="H120" s="123"/>
      <c r="I120" s="49"/>
      <c r="J120" s="175"/>
      <c r="K120" s="49"/>
      <c r="L120" s="175"/>
      <c r="M120" s="200"/>
      <c r="N120" s="200"/>
      <c r="O120" s="200"/>
      <c r="P120" s="200"/>
      <c r="Q120" s="187"/>
      <c r="R120" s="188"/>
      <c r="S120" s="125">
        <v>-50</v>
      </c>
      <c r="T120" s="126" t="s">
        <v>130</v>
      </c>
    </row>
    <row r="121" spans="1:20" s="48" customFormat="1" x14ac:dyDescent="0.2">
      <c r="A121" s="69"/>
      <c r="B121" s="90"/>
      <c r="C121" s="101"/>
      <c r="D121" s="43"/>
      <c r="E121" s="178"/>
      <c r="F121" s="43"/>
      <c r="G121" s="127"/>
      <c r="H121" s="93"/>
      <c r="I121" s="46"/>
      <c r="J121" s="127"/>
      <c r="K121" s="46"/>
      <c r="L121" s="127"/>
      <c r="M121" s="24"/>
      <c r="N121" s="24"/>
      <c r="O121" s="24"/>
      <c r="P121" s="24"/>
      <c r="Q121" s="189"/>
      <c r="R121" s="190"/>
      <c r="S121" s="93"/>
      <c r="T121" s="57"/>
    </row>
    <row r="122" spans="1:20" s="48" customFormat="1" x14ac:dyDescent="0.2">
      <c r="A122" s="230" t="s">
        <v>136</v>
      </c>
      <c r="B122" s="36" t="s">
        <v>4</v>
      </c>
      <c r="C122" s="116"/>
      <c r="D122" s="49"/>
      <c r="E122" s="175"/>
      <c r="F122" s="49"/>
      <c r="G122" s="175">
        <f>G123-R123</f>
        <v>-21.259347693943113</v>
      </c>
      <c r="H122" s="49"/>
      <c r="I122" s="49"/>
      <c r="J122" s="175"/>
      <c r="K122" s="49"/>
      <c r="L122" s="175"/>
      <c r="M122" s="200"/>
      <c r="N122" s="200"/>
      <c r="O122" s="200"/>
      <c r="P122" s="200"/>
      <c r="Q122" s="187"/>
      <c r="R122" s="188"/>
      <c r="S122" s="123"/>
      <c r="T122" s="53"/>
    </row>
    <row r="123" spans="1:20" s="48" customFormat="1" x14ac:dyDescent="0.2">
      <c r="A123" s="231" t="s">
        <v>137</v>
      </c>
      <c r="B123" s="36" t="s">
        <v>4</v>
      </c>
      <c r="C123" s="116"/>
      <c r="D123" s="49"/>
      <c r="E123" s="175"/>
      <c r="F123" s="49"/>
      <c r="G123" s="175">
        <f>G99</f>
        <v>-11.650000000000006</v>
      </c>
      <c r="H123" s="49"/>
      <c r="I123" s="49"/>
      <c r="J123" s="175"/>
      <c r="K123" s="49"/>
      <c r="L123" s="175"/>
      <c r="M123" s="200"/>
      <c r="N123" s="200"/>
      <c r="O123" s="200"/>
      <c r="P123" s="200"/>
      <c r="Q123" s="185"/>
      <c r="R123" s="186">
        <f>R58</f>
        <v>9.6093476939431088</v>
      </c>
      <c r="S123" s="124"/>
      <c r="T123" s="57"/>
    </row>
    <row r="124" spans="1:20" s="48" customFormat="1" x14ac:dyDescent="0.2">
      <c r="A124" s="230" t="s">
        <v>138</v>
      </c>
      <c r="B124" s="36" t="s">
        <v>4</v>
      </c>
      <c r="C124" s="116"/>
      <c r="D124" s="49"/>
      <c r="E124" s="175"/>
      <c r="F124" s="49"/>
      <c r="G124" s="181">
        <f>G123+R123</f>
        <v>-2.0406523060568968</v>
      </c>
      <c r="H124" s="123"/>
      <c r="I124" s="49"/>
      <c r="J124" s="175"/>
      <c r="K124" s="49"/>
      <c r="L124" s="175"/>
      <c r="M124" s="200"/>
      <c r="N124" s="200"/>
      <c r="O124" s="200"/>
      <c r="P124" s="200"/>
      <c r="Q124" s="187"/>
      <c r="R124" s="188"/>
      <c r="S124" s="125">
        <v>-2</v>
      </c>
      <c r="T124" s="126" t="s">
        <v>149</v>
      </c>
    </row>
    <row r="125" spans="1:20" s="48" customFormat="1" x14ac:dyDescent="0.2">
      <c r="A125" s="69"/>
      <c r="B125" s="90"/>
      <c r="C125" s="101"/>
      <c r="D125" s="43"/>
      <c r="E125" s="178"/>
      <c r="F125" s="46"/>
      <c r="G125" s="127"/>
      <c r="H125" s="93"/>
      <c r="I125" s="46"/>
      <c r="J125" s="127"/>
      <c r="K125" s="46"/>
      <c r="L125" s="127"/>
      <c r="M125" s="24"/>
      <c r="N125" s="24"/>
      <c r="O125" s="24"/>
      <c r="P125" s="24"/>
      <c r="Q125" s="189"/>
      <c r="R125" s="190"/>
      <c r="S125" s="93"/>
      <c r="T125" s="57"/>
    </row>
    <row r="126" spans="1:20" s="48" customFormat="1" x14ac:dyDescent="0.2">
      <c r="A126" s="35" t="s">
        <v>83</v>
      </c>
      <c r="B126" s="36" t="s">
        <v>4</v>
      </c>
      <c r="C126" s="116"/>
      <c r="D126" s="49"/>
      <c r="E126" s="175"/>
      <c r="F126" s="49"/>
      <c r="G126" s="175"/>
      <c r="H126" s="123"/>
      <c r="I126" s="49"/>
      <c r="J126" s="175"/>
      <c r="K126" s="49"/>
      <c r="L126" s="180">
        <f>L127-R127</f>
        <v>8.0669048105154797</v>
      </c>
      <c r="M126" s="200"/>
      <c r="N126" s="200"/>
      <c r="O126" s="200"/>
      <c r="P126" s="200"/>
      <c r="Q126" s="49"/>
      <c r="R126" s="175"/>
      <c r="S126" s="125">
        <v>-4</v>
      </c>
      <c r="T126" s="126" t="s">
        <v>131</v>
      </c>
    </row>
    <row r="127" spans="1:20" s="48" customFormat="1" x14ac:dyDescent="0.2">
      <c r="A127" s="38" t="s">
        <v>84</v>
      </c>
      <c r="B127" s="36" t="s">
        <v>4</v>
      </c>
      <c r="C127" s="116"/>
      <c r="D127" s="49"/>
      <c r="E127" s="175"/>
      <c r="F127" s="49"/>
      <c r="G127" s="175"/>
      <c r="H127" s="123"/>
      <c r="I127" s="49"/>
      <c r="J127" s="175"/>
      <c r="K127" s="49"/>
      <c r="L127" s="175">
        <f>L101</f>
        <v>8.6500000000000092</v>
      </c>
      <c r="M127" s="200"/>
      <c r="N127" s="200"/>
      <c r="O127" s="200"/>
      <c r="P127" s="200"/>
      <c r="Q127" s="185"/>
      <c r="R127" s="186">
        <f>R62</f>
        <v>0.58309518948452999</v>
      </c>
      <c r="S127" s="124"/>
      <c r="T127" s="22"/>
    </row>
    <row r="128" spans="1:20" s="48" customFormat="1" x14ac:dyDescent="0.2">
      <c r="A128" s="35" t="s">
        <v>85</v>
      </c>
      <c r="B128" s="36" t="s">
        <v>4</v>
      </c>
      <c r="C128" s="116"/>
      <c r="D128" s="49"/>
      <c r="E128" s="175"/>
      <c r="F128" s="49"/>
      <c r="G128" s="175"/>
      <c r="H128" s="123"/>
      <c r="I128" s="49"/>
      <c r="J128" s="175"/>
      <c r="K128" s="49"/>
      <c r="L128" s="175">
        <f>L127+R127</f>
        <v>9.2330951894845388</v>
      </c>
      <c r="M128" s="200"/>
      <c r="N128" s="200"/>
      <c r="O128" s="200"/>
      <c r="P128" s="200"/>
      <c r="Q128" s="49"/>
      <c r="R128" s="175"/>
      <c r="S128" s="123"/>
      <c r="T128" s="22"/>
    </row>
    <row r="129" spans="1:20" s="48" customFormat="1" x14ac:dyDescent="0.2">
      <c r="A129" s="43"/>
      <c r="B129" s="25"/>
      <c r="C129" s="101"/>
      <c r="D129" s="46"/>
      <c r="E129" s="127"/>
      <c r="F129" s="46"/>
      <c r="G129" s="127"/>
      <c r="H129" s="93"/>
      <c r="I129" s="46"/>
      <c r="J129" s="127"/>
      <c r="K129" s="46"/>
      <c r="L129" s="127"/>
      <c r="M129" s="24"/>
      <c r="N129" s="24"/>
      <c r="O129" s="24"/>
      <c r="P129" s="24"/>
      <c r="Q129" s="169"/>
      <c r="R129" s="170"/>
      <c r="S129" s="95"/>
      <c r="T129" s="22"/>
    </row>
    <row r="130" spans="1:20" s="48" customFormat="1" x14ac:dyDescent="0.2">
      <c r="A130" s="35" t="s">
        <v>86</v>
      </c>
      <c r="B130" s="89" t="s">
        <v>37</v>
      </c>
      <c r="C130" s="116"/>
      <c r="D130" s="50"/>
      <c r="E130" s="177"/>
      <c r="F130" s="49"/>
      <c r="G130" s="175"/>
      <c r="H130" s="123"/>
      <c r="I130" s="49"/>
      <c r="J130" s="175"/>
      <c r="K130" s="49"/>
      <c r="L130" s="181">
        <f>L131-R131</f>
        <v>-87.949047737303289</v>
      </c>
      <c r="M130" s="200"/>
      <c r="N130" s="200"/>
      <c r="O130" s="200"/>
      <c r="P130" s="200"/>
      <c r="Q130" s="187"/>
      <c r="R130" s="188"/>
      <c r="S130" s="193">
        <v>-118.5</v>
      </c>
      <c r="T130" s="192" t="s">
        <v>143</v>
      </c>
    </row>
    <row r="131" spans="1:20" s="48" customFormat="1" x14ac:dyDescent="0.2">
      <c r="A131" s="38" t="s">
        <v>87</v>
      </c>
      <c r="B131" s="89" t="s">
        <v>37</v>
      </c>
      <c r="C131" s="116"/>
      <c r="D131" s="50"/>
      <c r="E131" s="177"/>
      <c r="F131" s="49"/>
      <c r="G131" s="175"/>
      <c r="H131" s="123"/>
      <c r="I131" s="49"/>
      <c r="J131" s="175"/>
      <c r="K131" s="49"/>
      <c r="L131" s="175">
        <f>L102</f>
        <v>-86.339700043360182</v>
      </c>
      <c r="M131" s="200"/>
      <c r="N131" s="200"/>
      <c r="O131" s="200"/>
      <c r="P131" s="200"/>
      <c r="Q131" s="185"/>
      <c r="R131" s="186">
        <f>R66</f>
        <v>1.6093476939431082</v>
      </c>
      <c r="S131" s="124"/>
      <c r="T131" s="53"/>
    </row>
    <row r="132" spans="1:20" s="48" customFormat="1" x14ac:dyDescent="0.2">
      <c r="A132" s="35" t="s">
        <v>88</v>
      </c>
      <c r="B132" s="89" t="s">
        <v>37</v>
      </c>
      <c r="C132" s="116"/>
      <c r="D132" s="50"/>
      <c r="E132" s="177"/>
      <c r="F132" s="49"/>
      <c r="G132" s="175"/>
      <c r="H132" s="123"/>
      <c r="I132" s="49"/>
      <c r="J132" s="175"/>
      <c r="K132" s="49"/>
      <c r="L132" s="175">
        <f>L131+R131</f>
        <v>-84.730352349417075</v>
      </c>
      <c r="M132" s="200"/>
      <c r="N132" s="200"/>
      <c r="O132" s="200"/>
      <c r="P132" s="200"/>
      <c r="Q132" s="187"/>
      <c r="R132" s="188"/>
      <c r="S132" s="123"/>
      <c r="T132" s="53"/>
    </row>
    <row r="133" spans="1:20" s="48" customFormat="1" x14ac:dyDescent="0.2">
      <c r="A133" s="69"/>
      <c r="B133" s="90"/>
      <c r="C133" s="101"/>
      <c r="D133" s="43"/>
      <c r="E133" s="178"/>
      <c r="F133" s="46"/>
      <c r="G133" s="127"/>
      <c r="H133" s="93"/>
      <c r="I133" s="46"/>
      <c r="J133" s="127"/>
      <c r="K133" s="46"/>
      <c r="L133" s="127"/>
      <c r="M133" s="24"/>
      <c r="N133" s="24"/>
      <c r="O133" s="24"/>
      <c r="P133" s="24"/>
      <c r="Q133" s="189"/>
      <c r="R133" s="190"/>
      <c r="S133" s="93"/>
      <c r="T133" s="57"/>
    </row>
    <row r="134" spans="1:20" s="48" customFormat="1" x14ac:dyDescent="0.2">
      <c r="A134" s="35" t="s">
        <v>124</v>
      </c>
      <c r="B134" s="89" t="s">
        <v>96</v>
      </c>
      <c r="C134" s="116"/>
      <c r="D134" s="50"/>
      <c r="E134" s="177"/>
      <c r="F134" s="49"/>
      <c r="G134" s="175"/>
      <c r="H134" s="123"/>
      <c r="I134" s="49"/>
      <c r="J134" s="175"/>
      <c r="K134" s="49"/>
      <c r="L134" s="181">
        <f>L135-R135</f>
        <v>-59.517447204646551</v>
      </c>
      <c r="M134" s="200"/>
      <c r="N134" s="200"/>
      <c r="O134" s="200"/>
      <c r="P134" s="200"/>
      <c r="Q134" s="187"/>
      <c r="R134" s="188"/>
      <c r="S134" s="193">
        <f>-114.5+10*LOG(K9*12)</f>
        <v>-86.632485778544378</v>
      </c>
      <c r="T134" s="192" t="s">
        <v>142</v>
      </c>
    </row>
    <row r="135" spans="1:20" s="48" customFormat="1" x14ac:dyDescent="0.2">
      <c r="A135" s="38" t="s">
        <v>125</v>
      </c>
      <c r="B135" s="89" t="s">
        <v>96</v>
      </c>
      <c r="C135" s="116"/>
      <c r="D135" s="50"/>
      <c r="E135" s="177"/>
      <c r="F135" s="49"/>
      <c r="G135" s="175"/>
      <c r="H135" s="123"/>
      <c r="I135" s="49"/>
      <c r="J135" s="175"/>
      <c r="K135" s="49"/>
      <c r="L135" s="175">
        <f>J103</f>
        <v>-57.916650721602174</v>
      </c>
      <c r="M135" s="200"/>
      <c r="N135" s="200"/>
      <c r="O135" s="200"/>
      <c r="P135" s="200"/>
      <c r="Q135" s="187"/>
      <c r="R135" s="186">
        <f>R70</f>
        <v>1.6007964830443788</v>
      </c>
      <c r="S135" s="124"/>
      <c r="T135" s="53"/>
    </row>
    <row r="136" spans="1:20" s="48" customFormat="1" x14ac:dyDescent="0.2">
      <c r="A136" s="35" t="s">
        <v>126</v>
      </c>
      <c r="B136" s="89" t="s">
        <v>96</v>
      </c>
      <c r="C136" s="116"/>
      <c r="D136" s="50"/>
      <c r="E136" s="177"/>
      <c r="F136" s="49"/>
      <c r="G136" s="175"/>
      <c r="H136" s="123"/>
      <c r="I136" s="49"/>
      <c r="J136" s="175"/>
      <c r="K136" s="49"/>
      <c r="L136" s="181">
        <f>L135+R135</f>
        <v>-56.315854238557797</v>
      </c>
      <c r="M136" s="200"/>
      <c r="N136" s="200"/>
      <c r="O136" s="200"/>
      <c r="P136" s="200"/>
      <c r="Q136" s="187"/>
      <c r="R136" s="188"/>
      <c r="S136" s="125">
        <v>-50</v>
      </c>
      <c r="T136" s="126" t="s">
        <v>134</v>
      </c>
    </row>
    <row r="137" spans="1:20" s="48" customFormat="1" x14ac:dyDescent="0.2">
      <c r="A137" s="69"/>
      <c r="B137" s="25"/>
      <c r="C137" s="101"/>
      <c r="D137" s="46"/>
      <c r="E137" s="127"/>
      <c r="F137" s="46"/>
      <c r="G137" s="127"/>
      <c r="H137" s="93"/>
      <c r="I137" s="46"/>
      <c r="J137" s="127"/>
      <c r="K137" s="46"/>
      <c r="L137" s="127"/>
      <c r="M137" s="24"/>
      <c r="N137" s="24"/>
      <c r="O137" s="24"/>
      <c r="P137" s="24"/>
      <c r="Q137" s="189"/>
      <c r="R137" s="190"/>
      <c r="S137" s="98"/>
      <c r="T137" s="57"/>
    </row>
    <row r="138" spans="1:20" s="48" customFormat="1" x14ac:dyDescent="0.2">
      <c r="A138" s="230" t="s">
        <v>139</v>
      </c>
      <c r="B138" s="36" t="s">
        <v>4</v>
      </c>
      <c r="C138" s="116"/>
      <c r="D138" s="49"/>
      <c r="E138" s="175"/>
      <c r="F138" s="49"/>
      <c r="G138" s="175"/>
      <c r="H138" s="123"/>
      <c r="I138" s="49"/>
      <c r="J138" s="175"/>
      <c r="K138" s="49"/>
      <c r="L138" s="181">
        <f>L139-R139</f>
        <v>2.0509522626967094</v>
      </c>
      <c r="M138" s="200"/>
      <c r="N138" s="200"/>
      <c r="O138" s="200"/>
      <c r="P138" s="200"/>
      <c r="Q138" s="187"/>
      <c r="R138" s="188"/>
      <c r="S138" s="125">
        <v>2</v>
      </c>
      <c r="T138" s="126" t="s">
        <v>150</v>
      </c>
    </row>
    <row r="139" spans="1:20" s="48" customFormat="1" x14ac:dyDescent="0.2">
      <c r="A139" s="231" t="s">
        <v>140</v>
      </c>
      <c r="B139" s="36" t="s">
        <v>4</v>
      </c>
      <c r="C139" s="116"/>
      <c r="D139" s="49"/>
      <c r="E139" s="175"/>
      <c r="F139" s="49"/>
      <c r="G139" s="175"/>
      <c r="H139" s="123"/>
      <c r="I139" s="49"/>
      <c r="J139" s="175"/>
      <c r="K139" s="49"/>
      <c r="L139" s="175">
        <f>L104</f>
        <v>11.660299956639818</v>
      </c>
      <c r="M139" s="200"/>
      <c r="N139" s="200"/>
      <c r="O139" s="200"/>
      <c r="P139" s="200"/>
      <c r="Q139" s="185"/>
      <c r="R139" s="186">
        <f>R74</f>
        <v>9.6093476939431088</v>
      </c>
      <c r="S139" s="124"/>
      <c r="T139" s="57"/>
    </row>
    <row r="140" spans="1:20" s="48" customFormat="1" x14ac:dyDescent="0.2">
      <c r="A140" s="230" t="s">
        <v>141</v>
      </c>
      <c r="B140" s="36" t="s">
        <v>4</v>
      </c>
      <c r="C140" s="116"/>
      <c r="D140" s="49"/>
      <c r="E140" s="175"/>
      <c r="F140" s="49"/>
      <c r="G140" s="175"/>
      <c r="H140" s="123"/>
      <c r="I140" s="49"/>
      <c r="J140" s="175"/>
      <c r="K140" s="49"/>
      <c r="L140" s="175">
        <f>L139+R139</f>
        <v>21.269647650582925</v>
      </c>
      <c r="M140" s="200"/>
      <c r="N140" s="200"/>
      <c r="O140" s="200"/>
      <c r="P140" s="200"/>
      <c r="Q140" s="187"/>
      <c r="R140" s="188"/>
      <c r="S140" s="123"/>
      <c r="T140" s="53"/>
    </row>
    <row r="141" spans="1:20" x14ac:dyDescent="0.2">
      <c r="A141" s="43"/>
      <c r="B141" s="25"/>
      <c r="C141" s="101"/>
      <c r="D141" s="43"/>
      <c r="E141" s="178"/>
      <c r="F141" s="43"/>
      <c r="G141" s="178"/>
      <c r="H141" s="98"/>
      <c r="I141" s="43"/>
      <c r="J141" s="178"/>
      <c r="K141" s="43"/>
      <c r="L141" s="178"/>
      <c r="M141" s="201"/>
      <c r="N141" s="201"/>
      <c r="O141" s="201"/>
      <c r="P141" s="201"/>
      <c r="Q141" s="19"/>
      <c r="R141" s="59"/>
      <c r="S141" s="53"/>
      <c r="T141" s="53"/>
    </row>
    <row r="142" spans="1:20" ht="13.5" thickBot="1" x14ac:dyDescent="0.25">
      <c r="A142" s="51" t="s">
        <v>13</v>
      </c>
      <c r="B142" s="52"/>
      <c r="C142" s="131"/>
      <c r="D142" s="132"/>
      <c r="E142" s="179"/>
      <c r="F142" s="132"/>
      <c r="G142" s="179"/>
      <c r="H142" s="131"/>
      <c r="I142" s="132"/>
      <c r="J142" s="179"/>
      <c r="K142" s="132"/>
      <c r="L142" s="176"/>
      <c r="M142" s="244"/>
      <c r="N142" s="244"/>
      <c r="O142" s="244"/>
      <c r="P142" s="244"/>
      <c r="Q142" s="182"/>
      <c r="R142" s="183"/>
      <c r="S142" s="99"/>
      <c r="T142" s="61" t="s">
        <v>14</v>
      </c>
    </row>
  </sheetData>
  <mergeCells count="32">
    <mergeCell ref="D2:E2"/>
    <mergeCell ref="F2:G2"/>
    <mergeCell ref="I2:J2"/>
    <mergeCell ref="K2:L2"/>
    <mergeCell ref="D15:E15"/>
    <mergeCell ref="F15:G15"/>
    <mergeCell ref="I15:J15"/>
    <mergeCell ref="K15:L15"/>
    <mergeCell ref="C29:L29"/>
    <mergeCell ref="O29:P29"/>
    <mergeCell ref="D30:E30"/>
    <mergeCell ref="F30:G30"/>
    <mergeCell ref="I30:J30"/>
    <mergeCell ref="K30:L30"/>
    <mergeCell ref="M30:N30"/>
    <mergeCell ref="C41:N41"/>
    <mergeCell ref="O41:P41"/>
    <mergeCell ref="Q41:R41"/>
    <mergeCell ref="D42:E42"/>
    <mergeCell ref="F42:G42"/>
    <mergeCell ref="I42:J42"/>
    <mergeCell ref="K42:L42"/>
    <mergeCell ref="M42:N42"/>
    <mergeCell ref="Q107:R107"/>
    <mergeCell ref="D83:E83"/>
    <mergeCell ref="F83:G83"/>
    <mergeCell ref="I83:J83"/>
    <mergeCell ref="K83:L83"/>
    <mergeCell ref="D107:E107"/>
    <mergeCell ref="F107:G107"/>
    <mergeCell ref="I107:J107"/>
    <mergeCell ref="K107:L107"/>
  </mergeCells>
  <phoneticPr fontId="21" type="noConversion"/>
  <conditionalFormatting sqref="T142">
    <cfRule type="cellIs" dxfId="15" priority="14" stopIfTrue="1" operator="equal">
      <formula>"Yes"</formula>
    </cfRule>
    <cfRule type="cellIs" dxfId="14" priority="15" stopIfTrue="1" operator="notEqual">
      <formula>"Yes"</formula>
    </cfRule>
  </conditionalFormatting>
  <conditionalFormatting sqref="G110">
    <cfRule type="cellIs" dxfId="13" priority="16" stopIfTrue="1" operator="lessThan">
      <formula>S110</formula>
    </cfRule>
  </conditionalFormatting>
  <conditionalFormatting sqref="G114">
    <cfRule type="cellIs" dxfId="12" priority="13" stopIfTrue="1" operator="lessThan">
      <formula>S114</formula>
    </cfRule>
  </conditionalFormatting>
  <conditionalFormatting sqref="G118">
    <cfRule type="cellIs" dxfId="11" priority="12" stopIfTrue="1" operator="lessThan">
      <formula>S118</formula>
    </cfRule>
  </conditionalFormatting>
  <conditionalFormatting sqref="L126">
    <cfRule type="cellIs" dxfId="10" priority="11" stopIfTrue="1" operator="lessThan">
      <formula>$S$126</formula>
    </cfRule>
  </conditionalFormatting>
  <conditionalFormatting sqref="L130">
    <cfRule type="cellIs" dxfId="9" priority="10" stopIfTrue="1" operator="lessThan">
      <formula>$S$130</formula>
    </cfRule>
  </conditionalFormatting>
  <conditionalFormatting sqref="L134">
    <cfRule type="cellIs" dxfId="8" priority="9" stopIfTrue="1" operator="lessThan">
      <formula>$S$134</formula>
    </cfRule>
  </conditionalFormatting>
  <conditionalFormatting sqref="G120">
    <cfRule type="cellIs" dxfId="7" priority="8" stopIfTrue="1" operator="greaterThan">
      <formula>S120</formula>
    </cfRule>
  </conditionalFormatting>
  <conditionalFormatting sqref="G124">
    <cfRule type="cellIs" dxfId="6" priority="7" stopIfTrue="1" operator="greaterThan">
      <formula>S124</formula>
    </cfRule>
  </conditionalFormatting>
  <conditionalFormatting sqref="L136">
    <cfRule type="cellIs" dxfId="5" priority="6" stopIfTrue="1" operator="greaterThan">
      <formula>$S$136</formula>
    </cfRule>
  </conditionalFormatting>
  <conditionalFormatting sqref="L138">
    <cfRule type="cellIs" dxfId="4" priority="5" stopIfTrue="1" operator="lessThan">
      <formula>$S$138</formula>
    </cfRule>
  </conditionalFormatting>
  <conditionalFormatting sqref="F110">
    <cfRule type="cellIs" dxfId="3" priority="4" stopIfTrue="1" operator="lessThan">
      <formula>$S$110</formula>
    </cfRule>
  </conditionalFormatting>
  <conditionalFormatting sqref="F114">
    <cfRule type="cellIs" dxfId="2" priority="3" stopIfTrue="1" operator="lessThan">
      <formula>$S$114</formula>
    </cfRule>
  </conditionalFormatting>
  <conditionalFormatting sqref="F118">
    <cfRule type="cellIs" dxfId="1" priority="2" stopIfTrue="1" operator="lessThan">
      <formula>$S$118</formula>
    </cfRule>
  </conditionalFormatting>
  <conditionalFormatting sqref="F120">
    <cfRule type="cellIs" dxfId="0" priority="1" stopIfTrue="1" operator="greaterThan">
      <formula>$S$120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8.4.2.1-1</vt:lpstr>
      <vt:lpstr>8.4.2.1-3</vt:lpstr>
      <vt:lpstr>18.3.1.1-3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2023-01-10T02:48:22Z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(3)MJHXeXnwYytnySitNmAzFAws7wznFjnJ+mKrKvd2wVnro4Lir4lI7gvhgcFBsouyAXbGT95W
VFlu58U+n82+VVgyCEju5hXEqfLch9KxHIhMSL4g27OG4WyEoE9etd3JZ0mcIvBhVMmv1v+Z
59aLNto0LHzMRlMaus4ZsOFDELLSKA4vE4vZCiwaQc665OOpwlX+ydukAvkKN0N0R7UI4lMM
2EeiWnCN6o4HwvsXCF</vt:lpwstr>
  </property>
  <property fmtid="{D5CDD505-2E9C-101B-9397-08002B2CF9AE}" pid="9" name="_2015_ms_pID_7253431">
    <vt:lpwstr>tjUMhrrv+lM0shvDAL5qeycb/qrQjzv8NTZt386vn8Uxyvd8JLI8hf
RKUBHf0K7ZlrSNGtoT+G/qluiuUrtD/br+K3YJT136pSCEwExLJBa+GnESk15rNSyXv23QNL
qwWX/NPho7uIU7kpuHJCfNjwjbhU9k8er41TL6cA81TXaFGUgUG3AiCTnkbg2674kZXtaazr
DHNBSa/uZCVoNRYbr7/QO/G9x5kUJKN8br7k</vt:lpwstr>
  </property>
  <property fmtid="{D5CDD505-2E9C-101B-9397-08002B2CF9AE}" pid="10" name="_2015_ms_pID_7253432">
    <vt:lpwstr>Aw==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1564365592</vt:lpwstr>
  </property>
</Properties>
</file>